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Italy\"/>
    </mc:Choice>
  </mc:AlternateContent>
  <xr:revisionPtr revIDLastSave="0" documentId="13_ncr:1_{CBB7218C-ED7C-4A09-A1AC-1E902FC33A84}"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firstSheet="2" activeTab="2"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<sst xmlns="http://schemas.openxmlformats.org/spreadsheetml/2006/main" count="8656" uniqueCount="711">
  <si>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</si>
  <si>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</si>
  <si>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</si>
  <si>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</si>
  <si>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</si>
  <si>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</si>
  <si>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</si>
  <si>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</si>
  <si>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</si>
  <si>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</si>
  <si>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</si>
  <si>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</si>
  <si>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</si>
  <si>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</si>
  <si>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</si>
  <si>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</si>
  <si>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</si>
  <si>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</si>
  <si>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</si>
  <si>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</si>
  <si>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</si>
  <si>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</si>
  <si>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</si>
  <si>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</si>
  <si>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</si>
  <si>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</si>
  <si>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</si>
  <si>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</si>
  <si>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</si>
  <si>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</si>
  <si>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</si>
  <si>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</si>
  <si>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</si>
  <si>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</si>
  <si>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</si>
  <si>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</si>
  <si>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</si>
  <si>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</si>
  <si>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</si>
  <si>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</si>
  <si>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</si>
  <si>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</si>
  <si>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</si>
  <si>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</si>
  <si>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</si>
  <si>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</si>
  <si>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</si>
  <si>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</si>
  <si>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</si>
  <si>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</si>
  <si>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</si>
  <si>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</si>
  <si>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</si>
  <si>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</si>
  <si>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</si>
  <si>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</si>
  <si>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</si>
  <si>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</si>
  <si>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</si>
  <si>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</si>
  <si>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</si>
  <si>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</si>
  <si>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</si>
  <si>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</si>
  <si>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</si>
  <si>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</si>
  <si>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</si>
  <si>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</si>
  <si>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</si>
  <si>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</si>
  <si>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</si>
  <si>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</si>
  <si>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</si>
  <si>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</si>
  <si>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</si>
  <si>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</si>
  <si>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</si>
  <si>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</si>
  <si>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</si>
  <si>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</si>
  <si>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</si>
  <si>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</si>
  <si>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</si>
  <si>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</si>
  <si>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</si>
  <si>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</si>
  <si>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</si>
  <si>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</si>
  <si>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</si>
  <si>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</si>
  <si>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</si>
  <si>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</si>
  <si>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</si>
  <si>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</si>
  <si>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</si>
  <si>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</si>
  <si>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</si>
  <si>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</si>
  <si>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</si>
  <si>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</si>
  <si>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</si>
  <si>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</si>
  <si>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</si>
  <si>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</si>
  <si>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</si>
  <si>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</si>
  <si>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</si>
  <si>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</si>
  <si>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</si>
  <si>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</si>
  <si>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</si>
  <si>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</si>
  <si>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</si>
  <si>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</si>
  <si>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</si>
  <si>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</si>
  <si>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</si>
  <si>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</si>
  <si>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</si>
  <si>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</si>
  <si>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</si>
  <si>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</si>
  <si>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</si>
  <si>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</si>
  <si>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</si>
  <si>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</si>
  <si>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</si>
  <si>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</si>
  <si>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</si>
  <si>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</si>
  <si>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</si>
  <si>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</si>
  <si>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</si>
  <si>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</si>
  <si>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</si>
  <si>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</si>
  <si>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</si>
  <si>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</si>
  <si>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</si>
  <si>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</si>
  <si>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</si>
  <si>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</si>
  <si>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</si>
  <si>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</si>
  <si>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</si>
  <si>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</si>
  <si>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</si>
  <si>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</si>
  <si>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</si>
  <si>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</si>
  <si>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</si>
  <si>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</si>
  <si>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</si>
  <si>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</si>
  <si>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</si>
  <si>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</si>
  <si>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</si>
  <si>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</si>
  <si>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</si>
  <si>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</si>
  <si>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</si>
  <si>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</si>
  <si>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</si>
  <si>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</si>
  <si>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</si>
  <si>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</si>
  <si>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</si>
  <si>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</si>
  <si>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</si>
  <si>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</si>
  <si>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</si>
  <si>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</si>
  <si>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</si>
  <si>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</si>
  <si>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</si>
  <si>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</si>
  <si>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</si>
  <si>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</si>
  <si>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</si>
  <si>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</si>
  <si>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</si>
  <si>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</si>
  <si>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</si>
  <si>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</si>
  <si>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</si>
  <si>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</si>
  <si>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</si>
  <si>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</si>
  <si>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</si>
  <si>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</si>
  <si>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</si>
  <si>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</si>
  <si>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</si>
  <si>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</si>
  <si>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</si>
  <si>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</si>
  <si>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</si>
  <si>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</si>
  <si>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</si>
  <si>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</si>
  <si>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</si>
  <si>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</si>
  <si>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</si>
  <si>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</si>
  <si>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</si>
  <si>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</si>
  <si>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</si>
  <si>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</si>
  <si>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</si>
  <si>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</si>
  <si>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</si>
  <si>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</si>
  <si>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</si>
  <si>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</si>
  <si>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</si>
  <si>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</si>
  <si>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</si>
  <si>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</si>
  <si>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</si>
  <si>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</si>
  <si>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</si>
  <si>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</si>
  <si>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</si>
  <si>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</si>
  <si>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</si>
  <si>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</si>
  <si>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</si>
  <si>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</si>
  <si>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</si>
  <si>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</si>
  <si>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</si>
  <si>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</si>
  <si>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</si>
  <si>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</si>
  <si>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</si>
  <si>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</si>
  <si>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</si>
  <si>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</si>
  <si>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</si>
  <si>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</si>
  <si>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</si>
  <si>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</si>
  <si>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</si>
  <si>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</si>
  <si>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</si>
  <si>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</si>
  <si>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</si>
  <si>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</si>
  <si>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</si>
  <si>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</si>
  <si>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</si>
  <si>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</si>
  <si>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</si>
  <si>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</si>
  <si>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</si>
  <si>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</si>
  <si>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</si>
  <si>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</si>
  <si>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</si>
  <si>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</si>
  <si>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</si>
  <si>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</si>
  <si>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</si>
  <si>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</si>
  <si>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</si>
  <si>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</si>
  <si>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</si>
  <si>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</si>
  <si>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</si>
  <si>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</si>
  <si>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</si>
  <si>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</si>
  <si>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</si>
  <si>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</si>
  <si>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</si>
  <si>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</si>
  <si>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</si>
  <si>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</si>
  <si>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</si>
  <si>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</si>
  <si>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</si>
  <si>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</si>
  <si>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</si>
  <si>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</si>
  <si>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</si>
  <si>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</si>
  <si>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</si>
  <si>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</si>
  <si>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</si>
  <si>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</si>
  <si>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</si>
  <si>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</si>
  <si>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</si>
  <si>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</si>
  <si>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</si>
  <si>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</si>
  <si>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</si>
  <si>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</si>
  <si>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</si>
  <si>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</si>
  <si>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</si>
  <si>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</si>
  <si>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</si>
  <si>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</si>
  <si>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</si>
  <si>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</si>
  <si>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</si>
  <si>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</si>
  <si>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</si>
  <si>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</si>
  <si>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</si>
  <si>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</si>
  <si>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</si>
  <si>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</si>
  <si>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</si>
  <si>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</si>
  <si>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</si>
  <si>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</si>
  <si>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</si>
  <si>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</si>
  <si>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</si>
  <si>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</si>
  <si>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</si>
  <si>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</si>
  <si>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</si>
  <si>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</si>
  <si>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</si>
  <si>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</si>
  <si>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</si>
  <si>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</si>
  <si>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</si>
  <si>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</si>
  <si>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</si>
  <si>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</si>
  <si>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</si>
  <si>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</si>
  <si>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</si>
  <si>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</si>
  <si>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</si>
  <si>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</si>
  <si>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</si>
  <si>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</si>
  <si>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</si>
  <si>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</si>
  <si>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</si>
  <si>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</si>
  <si>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</si>
  <si>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</si>
  <si>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</si>
  <si>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</si>
  <si>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</si>
  <si>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</si>
  <si>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</si>
  <si>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</si>
  <si>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</si>
  <si>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</si>
  <si>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</si>
  <si>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</si>
  <si>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</si>
  <si>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</si>
  <si>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</si>
  <si>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</si>
  <si>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</si>
  <si>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</si>
  <si>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</si>
  <si>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</si>
  <si>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</si>
  <si>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</si>
  <si>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</si>
  <si>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</si>
  <si>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</si>
  <si>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</si>
  <si>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</si>
  <si>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</si>
  <si>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</si>
  <si>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</si>
  <si>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</si>
  <si>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</si>
  <si>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</si>
  <si>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</si>
  <si>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</si>
  <si>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</si>
  <si>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</si>
  <si>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</si>
  <si>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</si>
  <si>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</si>
  <si>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</si>
  <si>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</si>
  <si>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</si>
  <si>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</si>
  <si>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</si>
  <si>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</si>
  <si>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</si>
  <si>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</si>
  <si>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</si>
  <si>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</si>
  <si>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</si>
  <si>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</si>
  <si>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</si>
  <si>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</si>
  <si>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</si>
  <si>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</si>
  <si>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</si>
  <si>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</si>
  <si>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</si>
  <si>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</si>
  <si>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</si>
  <si>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</si>
  <si>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</si>
  <si>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</si>
  <si>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</si>
  <si>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</si>
  <si>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</si>
  <si>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</si>
  <si>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</si>
  <si>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</si>
  <si>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</si>
  <si>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</si>
  <si>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</si>
  <si>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</si>
  <si>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</si>
  <si>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</si>
  <si>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</si>
  <si>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</si>
  <si>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</si>
  <si>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</si>
  <si>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</si>
  <si>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</si>
  <si>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</si>
  <si>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</si>
  <si>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</si>
  <si>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</si>
  <si>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</si>
  <si>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</si>
  <si>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</si>
  <si>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</si>
  <si>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</si>
  <si>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</si>
  <si>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</si>
  <si>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</si>
  <si>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</si>
  <si>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</si>
  <si>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</si>
  <si>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</si>
  <si>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</si>
  <si>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</si>
  <si>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</si>
  <si>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</si>
  <si>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</si>
  <si>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</si>
  <si>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</si>
  <si>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</si>
  <si>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</si>
  <si>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</si>
  <si>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</si>
  <si>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</si>
  <si>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</si>
  <si>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</si>
  <si>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</si>
  <si>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</si>
  <si>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</si>
  <si>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</si>
  <si>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</si>
  <si>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</si>
  <si>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</si>
  <si>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</si>
  <si>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</si>
  <si>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</si>
  <si>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</si>
  <si>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</si>
  <si>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</si>
  <si>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</si>
  <si>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</si>
  <si>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</si>
  <si>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</si>
  <si>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</si>
  <si>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</si>
  <si>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</si>
  <si>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</si>
  <si>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</si>
  <si>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</si>
  <si>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</si>
  <si>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</si>
  <si>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</si>
  <si>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</si>
  <si>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</si>
  <si>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</si>
  <si>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</si>
  <si>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</si>
  <si>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</si>
  <si>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</si>
  <si>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</si>
  <si>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</si>
  <si>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</si>
  <si>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</si>
  <si>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</si>
  <si>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</si>
  <si>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</si>
  <si>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</si>
  <si>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</si>
  <si>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</si>
  <si>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</si>
  <si>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</si>
  <si>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</si>
  <si>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</si>
  <si>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</si>
  <si>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</si>
  <si>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</si>
  <si>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</si>
  <si>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</si>
  <si>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</si>
  <si>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</si>
  <si>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</si>
  <si>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</si>
  <si>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</si>
  <si>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</si>
  <si>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</si>
  <si>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</si>
  <si>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</si>
  <si>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</si>
  <si>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</si>
  <si>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</si>
  <si>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</si>
  <si>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</si>
  <si>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</si>
  <si>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</si>
  <si>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</si>
  <si>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</si>
  <si>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</si>
  <si>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</si>
  <si>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</si>
  <si>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</si>
  <si>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</si>
  <si>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</si>
  <si>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</si>
  <si>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</si>
  <si>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</si>
  <si>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</si>
  <si>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</si>
  <si>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</si>
  <si>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</si>
  <si>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</si>
  <si>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</si>
  <si>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</si>
  <si>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</si>
  <si>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</si>
  <si>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</si>
  <si>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</si>
  <si>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</si>
  <si>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</si>
  <si>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</si>
  <si>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</si>
  <si>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</si>
  <si>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</si>
  <si>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</si>
  <si>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</si>
  <si>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</si>
  <si>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</si>
  <si>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</si>
  <si>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</si>
  <si>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</si>
  <si>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</si>
  <si>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</si>
  <si>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</si>
  <si>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</si>
  <si>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</si>
  <si>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</si>
  <si>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</si>
  <si>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</si>
  <si>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</si>
  <si>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</si>
  <si>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</si>
  <si>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</si>
  <si>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</si>
  <si>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</si>
  <si>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</si>
  <si>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</si>
  <si>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</si>
  <si>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</si>
  <si>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</si>
  <si>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</si>
  <si>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</si>
  <si>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</si>
  <si>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</si>
  <si>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</si>
  <si>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</si>
  <si>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</si>
  <si>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</si>
  <si>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</si>
  <si>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</si>
  <si>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</si>
  <si>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</si>
  <si>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</si>
  <si>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</si>
  <si>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</si>
  <si>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</si>
  <si>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</si>
  <si>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</si>
  <si>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</si>
  <si>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</si>
  <si>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</si>
  <si>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</si>
  <si>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</si>
  <si>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</si>
  <si>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</si>
  <si>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</si>
  <si>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</si>
  <si>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</si>
  <si>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</si>
  <si>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</si>
  <si>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</si>
  <si>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</si>
  <si>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</si>
  <si>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</si>
  <si>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</si>
  <si>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</si>
  <si>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</si>
  <si>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</si>
  <si>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</si>
  <si>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</si>
  <si>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</si>
  <si>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</si>
  <si>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</si>
  <si>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</si>
  <si>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</si>
  <si>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</si>
  <si>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</si>
  <si>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</si>
  <si>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</si>
  <si>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</si>
  <si>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</si>
  <si>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</si>
  <si>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</si>
  <si>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</si>
  <si>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</si>
  <si>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</si>
  <si>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</si>
  <si>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</si>
  <si>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</si>
  <si>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</si>
  <si>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</si>
  <si>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</si>
  <si>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</si>
  <si>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</si>
  <si>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</si>
  <si>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</si>
  <si>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</si>
  <si>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</si>
  <si>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</si>
  <si>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</si>
  <si>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</si>
  <si>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</si>
  <si>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https://www.regione.campania.it/normativa/item.php?25a99636d340201ca19723d96c08cf6e=2ffea94b464779347e0cad190a2d04ec&amp;pgCode=G19I231R1860&amp;id_doc_type=1&amp;id_tema=17&amp;refresh=on</t>
  </si>
  <si>
    <t>Divieto di utilizzo di prodotti in plastica sulle spiagge e gli stabilimenti balneari della Campania</t>
  </si>
  <si>
    <t>https://www.regione.campania.it/normativa/item.php?pgCode=G19I231R1861&amp;id_doc_type=1&amp;id_tema=17</t>
  </si>
  <si>
    <t>Restrizioni all'uso di prodotti in plastica monouso sul territorio della Regione Campania</t>
  </si>
  <si>
    <t>Divieto di utilizzo della plastica</t>
  </si>
  <si>
    <t>https://www.regione.campania.it/normativa/item.php?pgCode=G19I231R1867&amp;id_doc_type=1&amp;id_tema=11</t>
  </si>
  <si>
    <t>Regione Friuli V.G. -  Legge Stabilità 2019
(L.R. n. 29/2018)</t>
  </si>
  <si>
    <t>https://lexview-int.regione.fvg.it/fontinormative/xml/xmllex.aspx?anno=2018&amp;legge=29</t>
  </si>
  <si>
    <t>Contributi per
iniziative
ecosostenibili
nell’ambito di
manifestazioni
sportive</t>
  </si>
  <si>
    <t>https://bur.regione.veneto.it/BurvServices/pubblica/DettaglioDgr.aspx?id=483320</t>
  </si>
  <si>
    <t>riduzione della
produzione di rifiuti plastici</t>
  </si>
  <si>
    <t>Regione Veneto - LEGGE
REGIONALE 14
aprile 2020, n. 11</t>
  </si>
  <si>
    <t>Misure urgenti per la riduzione dell'utilizzo delle bottiglie di plastica monouso attraverso la promozione dell'uso di acqua alla spina.</t>
  </si>
  <si>
    <t>https://bur.regione.veneto.it/BurvServices/pubblica/DettaglioLegge.aspx?id=418486</t>
  </si>
  <si>
    <t>Regione Veneto - Aggiornamento del Piano Regionale di Gestione Rifiuti (DRG n.988/2022)</t>
  </si>
  <si>
    <t>Regione Veneto - DGR n. 890 del 09
luglio 2020</t>
  </si>
  <si>
    <t xml:space="preserve">Documento guida per l’affidamento dei servizi di somministrazione automatica di alimenti, bevande fredde/calde e di acqua affinata da rete idrica </t>
  </si>
  <si>
    <t>https://bur.regione.veneto.it/BurvServices/pubblica/DettaglioDgr.aspx?id=424121</t>
  </si>
  <si>
    <t>https://bur.regione.veneto.it/BurvServices/Pubblica/DettaglioDgr.aspx?id=448931</t>
  </si>
  <si>
    <t xml:space="preserve">Regione Veneto - DGR n. 631 del 20 maggio 2021 </t>
  </si>
  <si>
    <t>Documento “GPP e plastica – Guida per un consumo e una produzione responsabili, in cui si riportano le indicazioni per la gestione sostenibile delle plastiche nelle gare d’appalto</t>
  </si>
  <si>
    <t>https://www.bandi.regione.lombardia.it/servizi/servizio/catalogo/dettaglio/ambiente-energia/rifiuti-economia-circolare/ri-circo-risorse-circolare-enti-locali-RLT12024040123</t>
  </si>
  <si>
    <t>Progetti finalizzati alla riduzione della produzione dei rifiuti nelle mense, mediante la riduzione dell’utilizzo di stoviglie monouso e di imballaggi usa e getta</t>
  </si>
  <si>
    <t>Regione Lombardia - PR FESR Regione Lombardia 2021-2027 – Asse 2 &gt; Azione 2.6.2 Ri.Circo.Lo &gt; Sostegno Enti Locali &gt; Linea di finanziamento 3</t>
  </si>
  <si>
    <t>Regione Lombardia - PR FESR Regione Lombardia 2021-2027 – Asse 2 &gt; Azione 2.6.2 Ri.Circo.Lo &gt; Sostegno alle PMI lombarde</t>
  </si>
  <si>
    <t>Promotion of free public sources of drinking water encouraging people to bring a refillable cup or drink from the tap.</t>
  </si>
  <si>
    <t xml:space="preserve">Promuovere azioni di economia circolare da parte delle PMI lombarde per conseguire la riduzione ed una migliore gestione dei rifiuti delle filiere delle plastiche </t>
  </si>
  <si>
    <t>Regione Campania - Legge Regionale Campania 4 dicembre 2019, n. 25</t>
  </si>
  <si>
    <t>Regione Campania - Legge Regionale Campania 4 dicembre 2019, n. 26</t>
  </si>
  <si>
    <t>Regione Campania - Legge Regionale Campania 21 aprile 2020, n. 7</t>
  </si>
  <si>
    <t>Regione Piemonte - Piano regionale di gestione dei rifiuti urbani e di bonifica della aree inquinate (PRUBAI) &gt; 11.5.6. Riduzione della produzione dei rifiuti durante sagre, eventi culturali, musicali e sportivi</t>
  </si>
  <si>
    <t>https://www.regione.piemonte.it/governo/bollettino/abbonati/2023/21/suppo1/00000001.htm</t>
  </si>
  <si>
    <t xml:space="preserve">Misure per la riduzione della produzione di rifiuti in plastica, con particolare riferimento ai prodotti monouso. </t>
  </si>
  <si>
    <t xml:space="preserve">Regione Toscana - Legge regionale 28 giugno 2019, n. 37 </t>
  </si>
  <si>
    <t>https://raccoltanormativa.consiglio.regione.toscana.it/articolo?urndoc=urn:nir:regione.toscana:legge:2019-06-28;37&amp;pr=idx,0;artic,1;articparziale,0</t>
  </si>
  <si>
    <t>Restrizioni all'uso di prodotti in plastica monouso</t>
  </si>
  <si>
    <t xml:space="preserve">Regione Toscana - Deliberazione di Giunta regionale n 715 del 03/06/2019  </t>
  </si>
  <si>
    <t>https://www301.regione.toscana.it/bancadati/atti/Contenuto.xml?id=5219216&amp;nomeFile=Delibera_n.715_del_03-06-2019</t>
  </si>
  <si>
    <t>Regione Toscana - Legge regionale 4 giugno 2020, n. 34</t>
  </si>
  <si>
    <t>https://raccoltanormativa.consiglio.regione.toscana.it/articolo?urndoc=urn:nir:regione.toscana:legge:2020-06-04;34</t>
  </si>
  <si>
    <t>Realizzazione di punti di approvvigionamento di acqua di alta qualità, quali fontanelli, l’utilizzo di acqua e bevande alla spina e ogni altra azione mirata alla prevenzione della produzione di rifiuti di imballaggio</t>
  </si>
  <si>
    <t>Ministero dell'ambiente e della sicurezza energetica - Decreto 22 dicembre 2023</t>
  </si>
  <si>
    <t>Criteri e modalita' di applicazione e di fruizione di un contributo riconosciuto alle imprese al fine di sostenere e incentivare le imprese produttrici di prodotti alternativi a quelli in plastica monouso.</t>
  </si>
  <si>
    <t>https://www.gazzettaufficiale.it/eli/id/2024/05/20/24A02437/SG</t>
  </si>
  <si>
    <t>Ministero dell'ambiente e della sicurezza energetica - Decreto 6 novembre 2023</t>
  </si>
  <si>
    <t>www.gazzettaufficiale.it/eli/id/2023/12/02/23A06541/sg</t>
  </si>
  <si>
    <t>Adozione dei criteri ambientali minimi per gli affidamenti relativi ai servizi di ristoro e alla distribuzione di acqua di rete a fini potabili. Il decreto si riferisce esclusivamente agli affidamenti effettuati dalle pubbliche amministrazioni.</t>
  </si>
  <si>
    <t>Ispra - Italian Institute for Environmental Protection and Research</t>
  </si>
  <si>
    <t>not available</t>
  </si>
  <si>
    <t xml:space="preserve">Ispra - Italian Institute for Environmental Protection and Research   </t>
  </si>
  <si>
    <t>In relation to the reporting obligations of the SUP directive, ISPRA as part of the Eionet network is responsible for the delivery of the data, and the contact between the national authority, the European Commission, and the EEA.</t>
  </si>
  <si>
    <t>MASE Ministry of Environment and Energy Security</t>
  </si>
  <si>
    <t>Conai - National Packaging Consortium    </t>
  </si>
  <si>
    <t>Statistical deviation is + / - ca. 0,5 kton for "single use plastic cups/lids" and + / - ca. 1,5 kton for "single use plastic food containers"</t>
  </si>
  <si>
    <t>The data come from specific studies commissioned by the EPR CONAI and based mainly on statistical surveys of the industry stakeholders.</t>
  </si>
  <si>
    <t>Measures to reduce the consumption of these products are being reflected in the  figures of the PoM.</t>
  </si>
  <si>
    <t>Indirizzi all'amministrazione regionale, all'ESTAR e agli enti ed agenzie regionali per l'eliminazione della plastica monouso</t>
  </si>
  <si>
    <t xml:space="preserve">Pursuant to Article 13 of Legislative Decree No. 196/2021 implementing Directive (EU) 2019/904, the Ministry of the Environment and Energy Security (MASE), with the support of ISPRA, coordinates information and liaison activities with the institutional bodies responsible for developing SUP policies: Regions and Autonomous Provinces. </t>
  </si>
  <si>
    <t>Pursuant to article 220 of Legislative Decree 152/2206, CONAI is required to acquire the data relating to the recycling and recovery of packaging waste from all subjects operating in the packaging and packaging waste sector. The data relating to the quantity of packaging placed on the market, by material and type of packaging, the quantity of packaging reused, and packaging waste recycled and recovered, referring to the previous calendar year, must then be communicated to the National Waste Register Section at ISPRA through the mandatory national environmental declaration (MUD).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</si>
</sst>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6" fillId="3" borderId="8"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6" fillId="20" borderId="1" xfId="0" applyNumberFormat="1" applyFont="1" applyFill="1" applyBorder="1" applyAlignment="1">
      <alignment horizontal="center" vertical="center" wrapText="1"/>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10" zoomScale="85" zoomScaleNormal="85" workbookViewId="0">
      <selection activeCell="B15" sqref="B15:C16"/>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10" t="s">
        <v>0</v>
      </c>
      <c r="C2" s="210"/>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11" t="s">
        <v>1</v>
      </c>
      <c r="C3" s="211"/>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12" t="s">
        <v>2</v>
      </c>
      <c r="C4" s="21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08" t="s">
        <v>3</v>
      </c>
      <c r="C6" s="20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13" t="s">
        <v>4</v>
      </c>
      <c r="C7" s="21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08" t="s">
        <v>5</v>
      </c>
      <c r="C9" s="20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13" t="s">
        <v>6</v>
      </c>
      <c r="C10" s="21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09" t="s">
        <v>7</v>
      </c>
      <c r="C12" s="209"/>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opLeftCell="A4" zoomScale="70" zoomScaleNormal="70" workbookViewId="0">
      <selection activeCell="K5" sqref="K5"/>
    </sheetView>
  </sheetViews>
  <sheetFormatPr defaultRowHeight="14.5" x14ac:dyDescent="0.35"/>
  <cols>
    <col min="1" max="1" width="5.453125" style="2" customWidth="1"/>
    <col min="2" max="2" width="17" style="8" bestFit="1" customWidth="1"/>
    <col min="4" max="4" width="18.453125" style="1" customWidth="1"/>
    <col min="5" max="5" width="38.63281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1" t="s">
        <v>23</v>
      </c>
      <c r="E2" s="197" t="s">
        <v>24</v>
      </c>
      <c r="F2" s="6"/>
      <c r="G2" s="217" t="s">
        <v>25</v>
      </c>
      <c r="H2" s="218"/>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1"/>
      <c r="E3" s="67" t="s">
        <v>26</v>
      </c>
      <c r="G3" s="219" t="s">
        <v>27</v>
      </c>
      <c r="H3" s="220"/>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4">
      <c r="C5" s="8"/>
      <c r="D5" s="15" t="s">
        <v>30</v>
      </c>
      <c r="E5" s="58" t="s">
        <v>307</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22" t="s">
        <v>35</v>
      </c>
      <c r="E8" s="223"/>
      <c r="F8" s="223"/>
      <c r="G8" s="223"/>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15" t="s">
        <v>36</v>
      </c>
      <c r="C10" s="215" t="s">
        <v>37</v>
      </c>
      <c r="D10" s="229"/>
      <c r="E10" s="227" t="s">
        <v>38</v>
      </c>
      <c r="F10" s="224" t="s">
        <v>39</v>
      </c>
      <c r="G10" s="225"/>
      <c r="H10" s="225"/>
      <c r="I10" s="225"/>
      <c r="J10" s="225"/>
      <c r="K10" s="226"/>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16"/>
      <c r="C11" s="216"/>
      <c r="D11" s="229"/>
      <c r="E11" s="228"/>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thickBot="1" x14ac:dyDescent="0.4">
      <c r="B12" s="86" t="str">
        <f>IF('CfB&amp;FC-PoM'!$E$5="&lt; Please select &gt;","&lt; Not selected &gt;",'CfB&amp;FC-PoM'!$E$5)</f>
        <v>Italy</v>
      </c>
      <c r="C12" s="17" t="str">
        <f>$E$6</f>
        <v>2023</v>
      </c>
      <c r="D12" s="215" t="s">
        <v>46</v>
      </c>
      <c r="E12" s="4" t="s">
        <v>47</v>
      </c>
      <c r="F12" s="65">
        <v>3500</v>
      </c>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Italy</v>
      </c>
      <c r="C13" s="17" t="str">
        <f t="shared" ref="C13:C15" si="0">$E$6</f>
        <v>2023</v>
      </c>
      <c r="D13" s="216"/>
      <c r="E13" s="5" t="s">
        <v>48</v>
      </c>
      <c r="F13" s="65">
        <v>4000</v>
      </c>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Italy</v>
      </c>
      <c r="C14" s="17" t="str">
        <f t="shared" si="0"/>
        <v>2023</v>
      </c>
      <c r="D14" s="216" t="s">
        <v>49</v>
      </c>
      <c r="E14" s="5" t="s">
        <v>47</v>
      </c>
      <c r="F14" s="65"/>
      <c r="G14" s="66"/>
      <c r="H14" s="65"/>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Italy</v>
      </c>
      <c r="C15" s="17" t="str">
        <f t="shared" si="0"/>
        <v>2023</v>
      </c>
      <c r="D15" s="216"/>
      <c r="E15" s="5" t="s">
        <v>50</v>
      </c>
      <c r="F15" s="65"/>
      <c r="G15" s="66"/>
      <c r="H15" s="65"/>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21" t="s">
        <v>52</v>
      </c>
      <c r="F17" s="221"/>
      <c r="G17" s="221"/>
      <c r="H17" s="221"/>
      <c r="I17" s="221"/>
      <c r="J17" s="221"/>
      <c r="K17" s="221"/>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21" t="s">
        <v>54</v>
      </c>
      <c r="F18" s="221"/>
      <c r="G18" s="221"/>
      <c r="H18" s="221"/>
      <c r="I18" s="221"/>
      <c r="J18" s="221"/>
      <c r="K18" s="221"/>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21" t="s">
        <v>56</v>
      </c>
      <c r="F19" s="221"/>
      <c r="G19" s="221"/>
      <c r="H19" s="221"/>
      <c r="I19" s="221"/>
      <c r="J19" s="221"/>
      <c r="K19" s="221"/>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abSelected="1" topLeftCell="B38" zoomScale="80" zoomScaleNormal="80" workbookViewId="0">
      <selection activeCell="F41" sqref="F41"/>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35" t="s">
        <v>23</v>
      </c>
      <c r="F2" s="230" t="s">
        <v>57</v>
      </c>
      <c r="G2" s="231"/>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36"/>
      <c r="F3" s="237" t="s">
        <v>58</v>
      </c>
      <c r="G3" s="238"/>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22" t="s">
        <v>59</v>
      </c>
      <c r="F5" s="222"/>
      <c r="G5" s="222"/>
      <c r="H5" s="222"/>
      <c r="I5" s="222"/>
      <c r="J5" s="222"/>
      <c r="K5" s="222"/>
      <c r="L5" s="222"/>
      <c r="M5" s="22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87.5" thickBot="1" x14ac:dyDescent="0.4">
      <c r="C8" s="86" t="str">
        <f>IF('CfB&amp;FC-PoM'!$E$5="&lt; Please select &gt;","&lt; Not selected &gt;",'CfB&amp;FC-PoM'!$E$5)</f>
        <v>Italy</v>
      </c>
      <c r="D8" s="22" t="str">
        <f>'CfB&amp;FC-PoM'!$E$6</f>
        <v>2023</v>
      </c>
      <c r="E8" s="64" t="s">
        <v>73</v>
      </c>
      <c r="F8" s="64" t="s">
        <v>74</v>
      </c>
      <c r="G8" s="62" t="s">
        <v>75</v>
      </c>
      <c r="H8" s="119" t="str" cm="1">
        <f t="array" ref="H8">IFERROR(INDEX('2022_MCfB'!$G$2:$G$1000, MATCH(1, ('2022_MCfB'!$C$2:$C$1000=C8)*('2022_MCfB'!$F$2:$F$1000=F8), 0)), "No value found")</f>
        <v>Yes</v>
      </c>
      <c r="I8" s="79" t="s">
        <v>158</v>
      </c>
      <c r="J8" s="79" t="s">
        <v>658</v>
      </c>
      <c r="K8" s="79" t="s">
        <v>659</v>
      </c>
      <c r="L8" s="79" t="s">
        <v>660</v>
      </c>
      <c r="M8" s="76">
        <v>2019</v>
      </c>
      <c r="N8" s="61" t="s">
        <v>282</v>
      </c>
      <c r="O8" s="61" t="s">
        <v>288</v>
      </c>
      <c r="P8" s="61" t="s">
        <v>292</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44" thickBot="1" x14ac:dyDescent="0.4">
      <c r="C9" s="86" t="str">
        <f>IF('CfB&amp;FC-PoM'!$E$5="&lt; Please select &gt;","&lt; Not selected &gt;",'CfB&amp;FC-PoM'!$E$5)</f>
        <v>Italy</v>
      </c>
      <c r="D9" s="22" t="str">
        <f>'CfB&amp;FC-PoM'!$E$6</f>
        <v>2023</v>
      </c>
      <c r="E9" s="64" t="s">
        <v>73</v>
      </c>
      <c r="F9" s="64" t="s">
        <v>77</v>
      </c>
      <c r="G9" s="62" t="s">
        <v>75</v>
      </c>
      <c r="H9" s="119" t="str" cm="1">
        <f t="array" ref="H9">IFERROR(INDEX('2022_MCfB'!$G$2:$G$1000, MATCH(1, ('2022_MCfB'!$C$2:$C$1000=C9)*('2022_MCfB'!$F$2:$F$1000=F9), 0)), "No value found")</f>
        <v>No</v>
      </c>
      <c r="I9" s="79" t="s">
        <v>76</v>
      </c>
      <c r="J9" s="79" t="s">
        <v>666</v>
      </c>
      <c r="K9" s="79" t="s">
        <v>661</v>
      </c>
      <c r="L9" s="79" t="s">
        <v>662</v>
      </c>
      <c r="M9" s="76">
        <v>2022</v>
      </c>
      <c r="N9" s="61" t="s">
        <v>282</v>
      </c>
      <c r="O9" s="61" t="s">
        <v>288</v>
      </c>
      <c r="P9" s="61" t="s">
        <v>284</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73" thickBot="1" x14ac:dyDescent="0.4">
      <c r="C10" s="86" t="str">
        <f>IF('CfB&amp;FC-PoM'!$E$5="&lt; Please select &gt;","&lt; Not selected &gt;",'CfB&amp;FC-PoM'!$E$5)</f>
        <v>Italy</v>
      </c>
      <c r="D10" s="22" t="str">
        <f>'CfB&amp;FC-PoM'!$E$6</f>
        <v>2023</v>
      </c>
      <c r="E10" s="64" t="s">
        <v>78</v>
      </c>
      <c r="F10" s="64" t="s">
        <v>79</v>
      </c>
      <c r="G10" s="62" t="s">
        <v>75</v>
      </c>
      <c r="H10" s="119" t="str" cm="1">
        <f t="array" ref="H10">IFERROR(INDEX('2022_MCfB'!$G$2:$G$1000, MATCH(1, ('2022_MCfB'!$C$2:$C$1000=C10)*('2022_MCfB'!$F$2:$F$1000=F10), 0)), "No value found")</f>
        <v>Yes</v>
      </c>
      <c r="I10" s="79" t="s">
        <v>158</v>
      </c>
      <c r="J10" s="79" t="s">
        <v>663</v>
      </c>
      <c r="K10" s="79" t="s">
        <v>665</v>
      </c>
      <c r="L10" s="79" t="s">
        <v>664</v>
      </c>
      <c r="M10" s="76">
        <v>2020</v>
      </c>
      <c r="N10" s="61" t="s">
        <v>282</v>
      </c>
      <c r="O10" s="61" t="s">
        <v>288</v>
      </c>
      <c r="P10" s="61" t="s">
        <v>295</v>
      </c>
      <c r="Q10" s="61" t="s">
        <v>292</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6" t="str">
        <f>IF('CfB&amp;FC-PoM'!$E$5="&lt; Please select &gt;","&lt; Not selected &gt;",'CfB&amp;FC-PoM'!$E$5)</f>
        <v>Italy</v>
      </c>
      <c r="D11" s="22" t="str">
        <f>'CfB&amp;FC-PoM'!$E$6</f>
        <v>2023</v>
      </c>
      <c r="E11" s="64" t="s">
        <v>78</v>
      </c>
      <c r="F11" s="64" t="s">
        <v>80</v>
      </c>
      <c r="G11" s="62" t="s">
        <v>158</v>
      </c>
      <c r="H11" s="119" t="str" cm="1">
        <f t="array" ref="H11">IFERROR(INDEX('2022_MCfB'!$G$2:$G$1000, MATCH(1, ('2022_MCfB'!$C$2:$C$1000=C11)*('2022_MCfB'!$F$2:$F$1000=F11), 0)), "No value found")</f>
        <v>Yes</v>
      </c>
      <c r="I11" s="79"/>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6" t="str">
        <f>IF('CfB&amp;FC-PoM'!$E$5="&lt; Please select &gt;","&lt; Not selected &gt;",'CfB&amp;FC-PoM'!$E$5)</f>
        <v>Italy</v>
      </c>
      <c r="D12" s="22" t="str">
        <f>'CfB&amp;FC-PoM'!$E$6</f>
        <v>2023</v>
      </c>
      <c r="E12" s="64" t="s">
        <v>78</v>
      </c>
      <c r="F12" s="64" t="s">
        <v>81</v>
      </c>
      <c r="G12" s="62" t="s">
        <v>158</v>
      </c>
      <c r="H12" s="119" t="str" cm="1">
        <f t="array" ref="H12">IFERROR(INDEX('2022_MCfB'!$G$2:$G$1000, MATCH(1, ('2022_MCfB'!$C$2:$C$1000=C12)*('2022_MCfB'!$F$2:$F$1000=F12),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6" t="str">
        <f>IF('CfB&amp;FC-PoM'!$E$5="&lt; Please select &gt;","&lt; Not selected &gt;",'CfB&amp;FC-PoM'!$E$5)</f>
        <v>Italy</v>
      </c>
      <c r="D13" s="22" t="str">
        <f>'CfB&amp;FC-PoM'!$E$6</f>
        <v>2023</v>
      </c>
      <c r="E13" s="64" t="s">
        <v>78</v>
      </c>
      <c r="F13" s="64" t="s">
        <v>82</v>
      </c>
      <c r="G13" s="62" t="s">
        <v>158</v>
      </c>
      <c r="H13" s="119" t="str" cm="1">
        <f t="array" ref="H13">IFERROR(INDEX('2022_MCfB'!$G$2:$G$1000, MATCH(1, ('2022_MCfB'!$C$2:$C$1000=C13)*('2022_MCfB'!$F$2:$F$1000=F13),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29.5" thickBot="1" x14ac:dyDescent="0.4">
      <c r="C14" s="86" t="str">
        <f>IF('CfB&amp;FC-PoM'!$E$5="&lt; Please select &gt;","&lt; Not selected &gt;",'CfB&amp;FC-PoM'!$E$5)</f>
        <v>Italy</v>
      </c>
      <c r="D14" s="22" t="str">
        <f>'CfB&amp;FC-PoM'!$E$6</f>
        <v>2023</v>
      </c>
      <c r="E14" s="64" t="s">
        <v>78</v>
      </c>
      <c r="F14" s="64" t="s">
        <v>83</v>
      </c>
      <c r="G14" s="62" t="s">
        <v>158</v>
      </c>
      <c r="H14" s="119" t="str" cm="1">
        <f t="array" ref="H14">IFERROR(INDEX('2022_MCfB'!$G$2:$G$1000, MATCH(1, ('2022_MCfB'!$C$2:$C$1000=C14)*('2022_MCfB'!$F$2:$F$1000=F14),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102" thickBot="1" x14ac:dyDescent="0.4">
      <c r="C15" s="86" t="str">
        <f>IF('CfB&amp;FC-PoM'!$E$5="&lt; Please select &gt;","&lt; Not selected &gt;",'CfB&amp;FC-PoM'!$E$5)</f>
        <v>Italy</v>
      </c>
      <c r="D15" s="22" t="str">
        <f>'CfB&amp;FC-PoM'!$E$6</f>
        <v>2023</v>
      </c>
      <c r="E15" s="64" t="s">
        <v>78</v>
      </c>
      <c r="F15" s="64" t="s">
        <v>84</v>
      </c>
      <c r="G15" s="62" t="s">
        <v>75</v>
      </c>
      <c r="H15" s="119" t="str" cm="1">
        <f t="array" ref="H15">IFERROR(INDEX('2022_MCfB'!$G$2:$G$1000, MATCH(1, ('2022_MCfB'!$C$2:$C$1000=C15)*('2022_MCfB'!$F$2:$F$1000=F15), 0)), "No value found")</f>
        <v>Yes</v>
      </c>
      <c r="I15" s="79" t="s">
        <v>158</v>
      </c>
      <c r="J15" s="79" t="s">
        <v>690</v>
      </c>
      <c r="K15" s="79" t="s">
        <v>691</v>
      </c>
      <c r="L15" s="79" t="s">
        <v>692</v>
      </c>
      <c r="M15" s="76">
        <v>2020</v>
      </c>
      <c r="N15" s="61" t="s">
        <v>282</v>
      </c>
      <c r="O15" s="61" t="s">
        <v>288</v>
      </c>
      <c r="P15" s="61" t="s">
        <v>295</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6" t="str">
        <f>IF('CfB&amp;FC-PoM'!$E$5="&lt; Please select &gt;","&lt; Not selected &gt;",'CfB&amp;FC-PoM'!$E$5)</f>
        <v>Italy</v>
      </c>
      <c r="D16" s="22" t="str">
        <f>'CfB&amp;FC-PoM'!$E$6</f>
        <v>2023</v>
      </c>
      <c r="E16" s="64" t="s">
        <v>85</v>
      </c>
      <c r="F16" s="64" t="s">
        <v>86</v>
      </c>
      <c r="G16" s="62" t="s">
        <v>158</v>
      </c>
      <c r="H16" s="119"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87.5" thickBot="1" x14ac:dyDescent="0.4">
      <c r="C17" s="86" t="str">
        <f>IF('CfB&amp;FC-PoM'!$E$5="&lt; Please select &gt;","&lt; Not selected &gt;",'CfB&amp;FC-PoM'!$E$5)</f>
        <v>Italy</v>
      </c>
      <c r="D17" s="22" t="str">
        <f>'CfB&amp;FC-PoM'!$E$6</f>
        <v>2023</v>
      </c>
      <c r="E17" s="64" t="s">
        <v>85</v>
      </c>
      <c r="F17" s="64" t="s">
        <v>87</v>
      </c>
      <c r="G17" s="62" t="s">
        <v>75</v>
      </c>
      <c r="H17" s="119" t="str" cm="1">
        <f t="array" ref="H17">IFERROR(INDEX('2022_MCfB'!$G$2:$G$1000, MATCH(1, ('2022_MCfB'!$C$2:$C$1000=C17)*('2022_MCfB'!$F$2:$F$1000=F17), 0)), "No value found")</f>
        <v>Yes</v>
      </c>
      <c r="I17" s="79" t="s">
        <v>158</v>
      </c>
      <c r="J17" s="79" t="s">
        <v>676</v>
      </c>
      <c r="K17" s="79" t="s">
        <v>673</v>
      </c>
      <c r="L17" s="79" t="s">
        <v>678</v>
      </c>
      <c r="M17" s="76">
        <v>2024</v>
      </c>
      <c r="N17" s="61" t="s">
        <v>282</v>
      </c>
      <c r="O17" s="61" t="s">
        <v>288</v>
      </c>
      <c r="P17" s="61" t="s">
        <v>284</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Italy</v>
      </c>
      <c r="D18" s="22" t="str">
        <f>'CfB&amp;FC-PoM'!$E$6</f>
        <v>2023</v>
      </c>
      <c r="E18" s="64" t="s">
        <v>85</v>
      </c>
      <c r="F18" s="64" t="s">
        <v>88</v>
      </c>
      <c r="G18" s="62" t="s">
        <v>158</v>
      </c>
      <c r="H18" s="119" t="str" cm="1">
        <f t="array" ref="H18">IFERROR(INDEX('2022_MCfB'!$G$2:$G$1000, MATCH(1, ('2022_MCfB'!$C$2:$C$1000=C18)*('2022_MCfB'!$F$2:$F$1000=F18), 0)), "No value found")</f>
        <v>Yes</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87.5" thickBot="1" x14ac:dyDescent="0.4">
      <c r="C19" s="86" t="str">
        <f>IF('CfB&amp;FC-PoM'!$E$5="&lt; Please select &gt;","&lt; Not selected &gt;",'CfB&amp;FC-PoM'!$E$5)</f>
        <v>Italy</v>
      </c>
      <c r="D19" s="22" t="str">
        <f>'CfB&amp;FC-PoM'!$E$6</f>
        <v>2023</v>
      </c>
      <c r="E19" s="64" t="s">
        <v>85</v>
      </c>
      <c r="F19" s="64" t="s">
        <v>89</v>
      </c>
      <c r="G19" s="62" t="s">
        <v>75</v>
      </c>
      <c r="H19" s="119" t="str" cm="1">
        <f t="array" ref="H19">IFERROR(INDEX('2022_MCfB'!$G$2:$G$1000, MATCH(1, ('2022_MCfB'!$C$2:$C$1000=C19)*('2022_MCfB'!$F$2:$F$1000=F19), 0)), "No value found")</f>
        <v>No</v>
      </c>
      <c r="I19" s="79" t="s">
        <v>158</v>
      </c>
      <c r="J19" s="79" t="s">
        <v>693</v>
      </c>
      <c r="K19" s="79" t="s">
        <v>695</v>
      </c>
      <c r="L19" s="79" t="s">
        <v>694</v>
      </c>
      <c r="M19" s="76">
        <v>2022</v>
      </c>
      <c r="N19" s="61" t="s">
        <v>282</v>
      </c>
      <c r="O19" s="61" t="s">
        <v>291</v>
      </c>
      <c r="P19" s="61" t="s">
        <v>284</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6" t="str">
        <f>IF('CfB&amp;FC-PoM'!$E$5="&lt; Please select &gt;","&lt; Not selected &gt;",'CfB&amp;FC-PoM'!$E$5)</f>
        <v>Italy</v>
      </c>
      <c r="D20" s="22" t="str">
        <f>'CfB&amp;FC-PoM'!$E$6</f>
        <v>2023</v>
      </c>
      <c r="E20" s="64" t="s">
        <v>85</v>
      </c>
      <c r="F20" s="64" t="s">
        <v>90</v>
      </c>
      <c r="G20" s="62" t="s">
        <v>158</v>
      </c>
      <c r="H20" s="119" t="str" cm="1">
        <f t="array" ref="H20">IFERROR(INDEX('2022_MCfB'!$G$2:$G$1000, MATCH(1, ('2022_MCfB'!$C$2:$C$1000=C20)*('2022_MCfB'!$F$2:$F$1000=F20),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15" thickBot="1" x14ac:dyDescent="0.4">
      <c r="C21" s="86" t="str">
        <f>IF('CfB&amp;FC-PoM'!$E$5="&lt; Please select &gt;","&lt; Not selected &gt;",'CfB&amp;FC-PoM'!$E$5)</f>
        <v>Italy</v>
      </c>
      <c r="D21" s="22" t="str">
        <f>'CfB&amp;FC-PoM'!$E$6</f>
        <v>2023</v>
      </c>
      <c r="E21" s="64" t="s">
        <v>85</v>
      </c>
      <c r="F21" s="64" t="s">
        <v>91</v>
      </c>
      <c r="G21" s="62" t="s">
        <v>158</v>
      </c>
      <c r="H21" s="119" t="str" cm="1">
        <f t="array" ref="H21">IFERROR(INDEX('2022_MCfB'!$G$2:$G$1000, MATCH(1, ('2022_MCfB'!$C$2:$C$1000=C21)*('2022_MCfB'!$F$2:$F$1000=F21), 0)), "No value found")</f>
        <v>No</v>
      </c>
      <c r="I21" s="79" t="s">
        <v>76</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Italy</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87.5" thickBot="1" x14ac:dyDescent="0.4">
      <c r="C23" s="86" t="str">
        <f>IF('CfB&amp;FC-PoM'!$E$5="&lt; Please select &gt;","&lt; Not selected &gt;",'CfB&amp;FC-PoM'!$E$5)</f>
        <v>Italy</v>
      </c>
      <c r="D23" s="22" t="str">
        <f>'CfB&amp;FC-PoM'!$E$6</f>
        <v>2023</v>
      </c>
      <c r="E23" s="64" t="s">
        <v>92</v>
      </c>
      <c r="F23" s="64" t="s">
        <v>94</v>
      </c>
      <c r="G23" s="62" t="s">
        <v>75</v>
      </c>
      <c r="H23" s="119" t="str" cm="1">
        <f t="array" ref="H23">IFERROR(INDEX('2022_MCfB'!$G$2:$G$1000, MATCH(1, ('2022_MCfB'!$C$2:$C$1000=C23)*('2022_MCfB'!$F$2:$F$1000=F23), 0)), "No value found")</f>
        <v>Yes</v>
      </c>
      <c r="I23" s="79" t="s">
        <v>158</v>
      </c>
      <c r="J23" s="79" t="s">
        <v>679</v>
      </c>
      <c r="K23" s="79" t="s">
        <v>652</v>
      </c>
      <c r="L23" s="79" t="s">
        <v>653</v>
      </c>
      <c r="M23" s="76">
        <v>2019</v>
      </c>
      <c r="N23" s="61" t="s">
        <v>287</v>
      </c>
      <c r="O23" s="61" t="s">
        <v>288</v>
      </c>
      <c r="P23" s="61" t="s">
        <v>295</v>
      </c>
      <c r="Q23" s="61" t="s">
        <v>292</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6" t="str">
        <f>IF('CfB&amp;FC-PoM'!$E$5="&lt; Please select &gt;","&lt; Not selected &gt;",'CfB&amp;FC-PoM'!$E$5)</f>
        <v>Italy</v>
      </c>
      <c r="D24" s="22" t="str">
        <f>'CfB&amp;FC-PoM'!$E$6</f>
        <v>2023</v>
      </c>
      <c r="E24" s="64" t="s">
        <v>92</v>
      </c>
      <c r="F24" s="64" t="s">
        <v>95</v>
      </c>
      <c r="G24" s="62" t="s">
        <v>158</v>
      </c>
      <c r="H24" s="119" t="str" cm="1">
        <f t="array" ref="H24">IFERROR(INDEX('2022_MCfB'!$G$2:$G$1000, MATCH(1, ('2022_MCfB'!$C$2:$C$1000=C24)*('2022_MCfB'!$F$2:$F$1000=F24),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Italy</v>
      </c>
      <c r="D25" s="22" t="str">
        <f>'CfB&amp;FC-PoM'!$E$6</f>
        <v>2023</v>
      </c>
      <c r="E25" s="64" t="s">
        <v>96</v>
      </c>
      <c r="F25" s="64" t="s">
        <v>97</v>
      </c>
      <c r="G25" s="62" t="s">
        <v>158</v>
      </c>
      <c r="H25" s="119" t="str" cm="1">
        <f t="array" ref="H25">IFERROR(INDEX('2022_MCfB'!$G$2:$G$1000, MATCH(1, ('2022_MCfB'!$C$2:$C$1000=C25)*('2022_MCfB'!$F$2:$F$1000=F25), 0)), "No value found")</f>
        <v>Yes</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Italy</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Italy</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44" thickBot="1" x14ac:dyDescent="0.4">
      <c r="C28" s="86" t="str">
        <f>IF('CfB&amp;FC-PoM'!$E$5="&lt; Please select &gt;","&lt; Not selected &gt;",'CfB&amp;FC-PoM'!$E$5)</f>
        <v>Italy</v>
      </c>
      <c r="D28" s="22" t="str">
        <f>'CfB&amp;FC-PoM'!$E$6</f>
        <v>2023</v>
      </c>
      <c r="E28" s="64" t="s">
        <v>100</v>
      </c>
      <c r="F28" s="64" t="s">
        <v>101</v>
      </c>
      <c r="G28" s="62" t="s">
        <v>158</v>
      </c>
      <c r="H28" s="119" t="str" cm="1">
        <f t="array" ref="H28">IFERROR(INDEX('2022_MCfB'!$G$2:$G$1000, MATCH(1, ('2022_MCfB'!$C$2:$C$1000=C28)*('2022_MCfB'!$F$2:$F$1000=F28), 0)), "No value found")</f>
        <v>Yes</v>
      </c>
      <c r="I28" s="79" t="s">
        <v>76</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4" customHeight="1" thickBot="1" x14ac:dyDescent="0.4">
      <c r="C29" s="86" t="str">
        <f>IF('CfB&amp;FC-PoM'!$E$5="&lt; Please select &gt;","&lt; Not selected &gt;",'CfB&amp;FC-PoM'!$E$5)</f>
        <v>Italy</v>
      </c>
      <c r="D29" s="22" t="str">
        <f>'CfB&amp;FC-PoM'!$E$6</f>
        <v>2023</v>
      </c>
      <c r="E29" s="64" t="s">
        <v>100</v>
      </c>
      <c r="F29" s="64" t="s">
        <v>102</v>
      </c>
      <c r="G29" s="62" t="s">
        <v>158</v>
      </c>
      <c r="H29" s="119" t="str" cm="1">
        <f t="array" ref="H29">IFERROR(INDEX('2022_MCfB'!$G$2:$G$1000, MATCH(1, ('2022_MCfB'!$C$2:$C$1000=C29)*('2022_MCfB'!$F$2:$F$1000=F29),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Italy</v>
      </c>
      <c r="D30" s="22" t="str">
        <f>'CfB&amp;FC-PoM'!$E$6</f>
        <v>2023</v>
      </c>
      <c r="E30" s="64" t="s">
        <v>100</v>
      </c>
      <c r="F30" s="64" t="s">
        <v>103</v>
      </c>
      <c r="G30" s="62" t="s">
        <v>158</v>
      </c>
      <c r="H30" s="119" t="str" cm="1">
        <f t="array" ref="H30">IFERROR(INDEX('2022_MCfB'!$G$2:$G$1000, MATCH(1, ('2022_MCfB'!$C$2:$C$1000=C30)*('2022_MCfB'!$F$2:$F$1000=F30),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32" t="s">
        <v>104</v>
      </c>
      <c r="C31" s="86" t="str">
        <f>IF('CfB&amp;FC-PoM'!$E$5="&lt; Please select &gt;","&lt; Not selected &gt;",'CfB&amp;FC-PoM'!$E$5)</f>
        <v>Italy</v>
      </c>
      <c r="D31" s="22" t="str">
        <f>'CfB&amp;FC-PoM'!$E$6</f>
        <v>2023</v>
      </c>
      <c r="E31" s="61"/>
      <c r="F31" s="61"/>
      <c r="G31" s="61"/>
      <c r="H31" s="8"/>
      <c r="I31" s="79"/>
      <c r="J31" s="79"/>
      <c r="K31" s="79"/>
      <c r="L31" s="79"/>
      <c r="M31" s="76"/>
      <c r="N31" s="61"/>
      <c r="O31" s="61"/>
      <c r="P31" s="61"/>
      <c r="Q31" s="61"/>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44" thickBot="1" x14ac:dyDescent="0.4">
      <c r="B32" s="233"/>
      <c r="C32" s="86" t="str">
        <f>IF('CfB&amp;FC-PoM'!$E$5="&lt; Please select &gt;","&lt; Not selected &gt;",'CfB&amp;FC-PoM'!$E$5)</f>
        <v>Italy</v>
      </c>
      <c r="D32" s="22" t="str">
        <f>'CfB&amp;FC-PoM'!$E$6</f>
        <v>2023</v>
      </c>
      <c r="E32" s="61" t="s">
        <v>92</v>
      </c>
      <c r="F32" s="61" t="s">
        <v>123</v>
      </c>
      <c r="G32" s="61" t="s">
        <v>75</v>
      </c>
      <c r="I32" s="79" t="s">
        <v>158</v>
      </c>
      <c r="J32" s="79" t="s">
        <v>680</v>
      </c>
      <c r="K32" s="79" t="s">
        <v>654</v>
      </c>
      <c r="L32" s="79" t="s">
        <v>655</v>
      </c>
      <c r="M32" s="76">
        <v>2021</v>
      </c>
      <c r="N32" s="61" t="s">
        <v>287</v>
      </c>
      <c r="O32" s="61" t="s">
        <v>288</v>
      </c>
      <c r="P32" s="61" t="s">
        <v>292</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44" thickBot="1" x14ac:dyDescent="0.4">
      <c r="B33" s="233"/>
      <c r="C33" s="86" t="str">
        <f>IF('CfB&amp;FC-PoM'!$E$5="&lt; Please select &gt;","&lt; Not selected &gt;",'CfB&amp;FC-PoM'!$E$5)</f>
        <v>Italy</v>
      </c>
      <c r="D33" s="22" t="str">
        <f>'CfB&amp;FC-PoM'!$E$6</f>
        <v>2023</v>
      </c>
      <c r="E33" s="61" t="s">
        <v>92</v>
      </c>
      <c r="F33" s="61" t="s">
        <v>123</v>
      </c>
      <c r="G33" s="61" t="s">
        <v>75</v>
      </c>
      <c r="H33" s="8"/>
      <c r="I33" s="79" t="s">
        <v>158</v>
      </c>
      <c r="J33" s="79" t="s">
        <v>681</v>
      </c>
      <c r="K33" s="79" t="s">
        <v>657</v>
      </c>
      <c r="L33" s="79" t="s">
        <v>656</v>
      </c>
      <c r="M33" s="76">
        <v>2020</v>
      </c>
      <c r="N33" s="61" t="s">
        <v>287</v>
      </c>
      <c r="O33" s="61" t="s">
        <v>288</v>
      </c>
      <c r="P33" s="61" t="s">
        <v>292</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33"/>
      <c r="C34" s="86" t="str">
        <f>IF('CfB&amp;FC-PoM'!$E$5="&lt; Please select &gt;","&lt; Not selected &gt;",'CfB&amp;FC-PoM'!$E$5)</f>
        <v>Italy</v>
      </c>
      <c r="D34" s="22" t="str">
        <f>'CfB&amp;FC-PoM'!$E$6</f>
        <v>2023</v>
      </c>
      <c r="E34" s="61"/>
      <c r="F34" s="61"/>
      <c r="G34" s="61"/>
      <c r="H34" s="8"/>
      <c r="I34" s="79"/>
      <c r="J34" s="79"/>
      <c r="K34" s="79"/>
      <c r="L34" s="79"/>
      <c r="M34" s="76"/>
      <c r="N34" s="61"/>
      <c r="O34" s="61"/>
      <c r="P34" s="61"/>
      <c r="Q34" s="61"/>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33"/>
      <c r="C35" s="86" t="str">
        <f>IF('CfB&amp;FC-PoM'!$E$5="&lt; Please select &gt;","&lt; Not selected &gt;",'CfB&amp;FC-PoM'!$E$5)</f>
        <v>Italy</v>
      </c>
      <c r="D35" s="22" t="str">
        <f>'CfB&amp;FC-PoM'!$E$6</f>
        <v>2023</v>
      </c>
      <c r="E35" s="61"/>
      <c r="F35" s="61"/>
      <c r="G35" s="61"/>
      <c r="H35" s="8"/>
      <c r="I35" s="79"/>
      <c r="J35" s="79"/>
      <c r="K35" s="79"/>
      <c r="L35" s="79"/>
      <c r="M35" s="76"/>
      <c r="N35" s="61"/>
      <c r="O35" s="61"/>
      <c r="P35" s="61"/>
      <c r="Q35" s="61"/>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33"/>
      <c r="C36" s="86" t="str">
        <f>IF('CfB&amp;FC-PoM'!$E$5="&lt; Please select &gt;","&lt; Not selected &gt;",'CfB&amp;FC-PoM'!$E$5)</f>
        <v>Italy</v>
      </c>
      <c r="D36" s="22" t="str">
        <f>'CfB&amp;FC-PoM'!$E$6</f>
        <v>2023</v>
      </c>
      <c r="E36" s="61"/>
      <c r="F36" s="61"/>
      <c r="G36" s="61"/>
      <c r="H36" s="8"/>
      <c r="I36" s="79"/>
      <c r="J36" s="79"/>
      <c r="K36" s="79"/>
      <c r="L36" s="79"/>
      <c r="M36" s="76"/>
      <c r="N36" s="61"/>
      <c r="O36" s="61"/>
      <c r="P36" s="61"/>
      <c r="Q36" s="61"/>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73" thickBot="1" x14ac:dyDescent="0.4">
      <c r="B37" s="233"/>
      <c r="C37" s="86" t="str">
        <f>IF('CfB&amp;FC-PoM'!$E$5="&lt; Please select &gt;","&lt; Not selected &gt;",'CfB&amp;FC-PoM'!$E$5)</f>
        <v>Italy</v>
      </c>
      <c r="D37" s="22" t="str">
        <f>'CfB&amp;FC-PoM'!$E$6</f>
        <v>2023</v>
      </c>
      <c r="E37" s="61" t="s">
        <v>110</v>
      </c>
      <c r="F37" s="61" t="s">
        <v>677</v>
      </c>
      <c r="G37" s="61" t="s">
        <v>75</v>
      </c>
      <c r="H37" s="8"/>
      <c r="I37" s="79" t="s">
        <v>158</v>
      </c>
      <c r="J37" s="79" t="s">
        <v>675</v>
      </c>
      <c r="K37" s="79" t="s">
        <v>673</v>
      </c>
      <c r="L37" s="79" t="s">
        <v>674</v>
      </c>
      <c r="M37" s="76">
        <v>2024</v>
      </c>
      <c r="N37" s="61" t="s">
        <v>282</v>
      </c>
      <c r="O37" s="61" t="s">
        <v>288</v>
      </c>
      <c r="P37" s="61" t="s">
        <v>292</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33"/>
      <c r="C38" s="86" t="str">
        <f>IF('CfB&amp;FC-PoM'!$E$5="&lt; Please select &gt;","&lt; Not selected &gt;",'CfB&amp;FC-PoM'!$E$5)</f>
        <v>Italy</v>
      </c>
      <c r="D38" s="22" t="str">
        <f>'CfB&amp;FC-PoM'!$E$6</f>
        <v>2023</v>
      </c>
      <c r="E38" s="61"/>
      <c r="F38" s="61"/>
      <c r="G38" s="61"/>
      <c r="H38" s="8"/>
      <c r="I38" s="79"/>
      <c r="J38" s="79"/>
      <c r="K38" s="79"/>
      <c r="L38" s="79"/>
      <c r="M38" s="76"/>
      <c r="N38" s="61"/>
      <c r="O38" s="61"/>
      <c r="P38" s="61"/>
      <c r="Q38" s="61"/>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87.5" thickBot="1" x14ac:dyDescent="0.4">
      <c r="B39" s="233"/>
      <c r="C39" s="86" t="str">
        <f>IF('CfB&amp;FC-PoM'!$E$5="&lt; Please select &gt;","&lt; Not selected &gt;",'CfB&amp;FC-PoM'!$E$5)</f>
        <v>Italy</v>
      </c>
      <c r="D39" s="22" t="str">
        <f>'CfB&amp;FC-PoM'!$E$6</f>
        <v>2023</v>
      </c>
      <c r="E39" s="61" t="s">
        <v>92</v>
      </c>
      <c r="F39" s="61" t="s">
        <v>94</v>
      </c>
      <c r="G39" s="61" t="s">
        <v>75</v>
      </c>
      <c r="H39" s="8"/>
      <c r="I39" s="79" t="s">
        <v>158</v>
      </c>
      <c r="J39" s="79" t="s">
        <v>682</v>
      </c>
      <c r="K39" s="79" t="s">
        <v>683</v>
      </c>
      <c r="L39" s="79" t="s">
        <v>684</v>
      </c>
      <c r="M39" s="76">
        <v>2023</v>
      </c>
      <c r="N39" s="61" t="s">
        <v>282</v>
      </c>
      <c r="O39" s="61" t="s">
        <v>288</v>
      </c>
      <c r="P39" s="61" t="s">
        <v>292</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58.5" thickBot="1" x14ac:dyDescent="0.4">
      <c r="B40" s="233"/>
      <c r="C40" s="86" t="str">
        <f>IF('CfB&amp;FC-PoM'!$E$5="&lt; Please select &gt;","&lt; Not selected &gt;",'CfB&amp;FC-PoM'!$E$5)</f>
        <v>Italy</v>
      </c>
      <c r="D40" s="22" t="str">
        <f>'CfB&amp;FC-PoM'!$E$6</f>
        <v>2023</v>
      </c>
      <c r="E40" s="61" t="s">
        <v>92</v>
      </c>
      <c r="F40" s="61" t="s">
        <v>94</v>
      </c>
      <c r="G40" s="61" t="s">
        <v>75</v>
      </c>
      <c r="H40" s="8"/>
      <c r="I40" s="79" t="s">
        <v>158</v>
      </c>
      <c r="J40" s="79" t="s">
        <v>685</v>
      </c>
      <c r="K40" s="79" t="s">
        <v>686</v>
      </c>
      <c r="L40" s="79" t="s">
        <v>687</v>
      </c>
      <c r="M40" s="76">
        <v>2019</v>
      </c>
      <c r="N40" s="61" t="s">
        <v>287</v>
      </c>
      <c r="O40" s="61" t="s">
        <v>288</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58.5" thickBot="1" x14ac:dyDescent="0.4">
      <c r="B41" s="233"/>
      <c r="C41" s="86" t="str">
        <f>IF('CfB&amp;FC-PoM'!$E$5="&lt; Please select &gt;","&lt; Not selected &gt;",'CfB&amp;FC-PoM'!$E$5)</f>
        <v>Italy</v>
      </c>
      <c r="D41" s="22" t="str">
        <f>'CfB&amp;FC-PoM'!$E$6</f>
        <v>2023</v>
      </c>
      <c r="E41" s="61" t="s">
        <v>92</v>
      </c>
      <c r="F41" s="61" t="s">
        <v>94</v>
      </c>
      <c r="G41" s="61" t="s">
        <v>75</v>
      </c>
      <c r="H41" s="8"/>
      <c r="I41" s="79" t="s">
        <v>158</v>
      </c>
      <c r="J41" s="79" t="s">
        <v>688</v>
      </c>
      <c r="K41" s="79" t="s">
        <v>689</v>
      </c>
      <c r="L41" s="79" t="s">
        <v>708</v>
      </c>
      <c r="M41" s="76">
        <v>2019</v>
      </c>
      <c r="N41" s="61" t="s">
        <v>287</v>
      </c>
      <c r="O41" s="61" t="s">
        <v>288</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33"/>
      <c r="C42" s="86" t="str">
        <f>IF('CfB&amp;FC-PoM'!$E$5="&lt; Please select &gt;","&lt; Not selected &gt;",'CfB&amp;FC-PoM'!$E$5)</f>
        <v>Italy</v>
      </c>
      <c r="D42" s="22" t="str">
        <f>'CfB&amp;FC-PoM'!$E$6</f>
        <v>2023</v>
      </c>
      <c r="E42" s="61"/>
      <c r="F42" s="61"/>
      <c r="G42" s="61"/>
      <c r="H42" s="8"/>
      <c r="I42" s="79"/>
      <c r="J42" s="79"/>
      <c r="K42" s="79"/>
      <c r="L42" s="79"/>
      <c r="M42" s="76"/>
      <c r="N42" s="61"/>
      <c r="O42" s="61"/>
      <c r="P42" s="61"/>
      <c r="Q42" s="61"/>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33"/>
      <c r="C43" s="86" t="str">
        <f>IF('CfB&amp;FC-PoM'!$E$5="&lt; Please select &gt;","&lt; Not selected &gt;",'CfB&amp;FC-PoM'!$E$5)</f>
        <v>Italy</v>
      </c>
      <c r="D43" s="22" t="str">
        <f>'CfB&amp;FC-PoM'!$E$6</f>
        <v>2023</v>
      </c>
      <c r="E43" s="61"/>
      <c r="F43" s="61"/>
      <c r="G43" s="61"/>
      <c r="H43" s="8"/>
      <c r="I43" s="79"/>
      <c r="J43" s="79"/>
      <c r="K43" s="79"/>
      <c r="L43" s="79"/>
      <c r="M43" s="76"/>
      <c r="N43" s="61"/>
      <c r="O43" s="61"/>
      <c r="P43" s="61"/>
      <c r="Q43" s="61"/>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16.5" thickBot="1" x14ac:dyDescent="0.4">
      <c r="B44" s="233"/>
      <c r="C44" s="86" t="str">
        <f>IF('CfB&amp;FC-PoM'!$E$5="&lt; Please select &gt;","&lt; Not selected &gt;",'CfB&amp;FC-PoM'!$E$5)</f>
        <v>Italy</v>
      </c>
      <c r="D44" s="22" t="str">
        <f>'CfB&amp;FC-PoM'!$E$6</f>
        <v>2023</v>
      </c>
      <c r="E44" s="61" t="s">
        <v>85</v>
      </c>
      <c r="F44" s="61" t="s">
        <v>87</v>
      </c>
      <c r="G44" s="61" t="s">
        <v>75</v>
      </c>
      <c r="H44" s="8"/>
      <c r="I44" s="79" t="s">
        <v>158</v>
      </c>
      <c r="J44" s="79" t="s">
        <v>696</v>
      </c>
      <c r="K44" s="79" t="s">
        <v>697</v>
      </c>
      <c r="L44" s="79" t="s">
        <v>698</v>
      </c>
      <c r="M44" s="76">
        <v>2024</v>
      </c>
      <c r="N44" s="61" t="s">
        <v>287</v>
      </c>
      <c r="O44" s="61" t="s">
        <v>291</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34"/>
      <c r="C45" s="86" t="str">
        <f>IF('CfB&amp;FC-PoM'!$E$5="&lt; Please select &gt;","&lt; Not selected &gt;",'CfB&amp;FC-PoM'!$E$5)</f>
        <v>Italy</v>
      </c>
      <c r="D45" s="22" t="str">
        <f>'CfB&amp;FC-PoM'!$E$6</f>
        <v>2023</v>
      </c>
      <c r="E45" s="61"/>
      <c r="F45" s="61"/>
      <c r="G45" s="61"/>
      <c r="H45" s="8"/>
      <c r="I45" s="79"/>
      <c r="J45" s="79"/>
      <c r="K45" s="79"/>
      <c r="L45" s="79"/>
      <c r="M45" s="76"/>
      <c r="N45" s="61"/>
      <c r="O45" s="61"/>
      <c r="P45" s="61"/>
      <c r="Q45" s="61"/>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584" yWindow="519"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584" yWindow="519"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C30" zoomScale="70" zoomScaleNormal="70" workbookViewId="0">
      <selection activeCell="E42" sqref="E42"/>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35" t="s">
        <v>23</v>
      </c>
      <c r="F2" s="230" t="s">
        <v>57</v>
      </c>
      <c r="G2" s="231"/>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36"/>
      <c r="F3" s="237" t="s">
        <v>58</v>
      </c>
      <c r="G3" s="238"/>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22" t="s">
        <v>106</v>
      </c>
      <c r="F5" s="222"/>
      <c r="G5" s="222"/>
      <c r="H5" s="222"/>
      <c r="I5" s="222"/>
      <c r="J5" s="222"/>
      <c r="K5" s="222"/>
      <c r="L5" s="222"/>
      <c r="M5" s="22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4"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6" t="str">
        <f>IF('CfB&amp;FC-PoM'!$E$5="&lt; Please select &gt;","&lt; Not selected &gt;",'CfB&amp;FC-PoM'!$E$5)</f>
        <v>Italy</v>
      </c>
      <c r="D8" s="22" t="str">
        <f>'CfB&amp;FC-PoM'!$E$6</f>
        <v>2023</v>
      </c>
      <c r="E8" s="64" t="s">
        <v>73</v>
      </c>
      <c r="F8" s="64" t="s">
        <v>108</v>
      </c>
      <c r="G8" s="62" t="s">
        <v>75</v>
      </c>
      <c r="H8" s="119" t="str" cm="1">
        <f t="array" ref="H8">IFERROR(INDEX('2022_MFC'!$G$2:$G$1000, MATCH(1, ('2022_MFC'!$C$2:$C$1000=C8)*('2022_MFC'!$F$2:$F$1000=F8), 0)), "No value found")</f>
        <v>Yes</v>
      </c>
      <c r="I8" s="79" t="s">
        <v>158</v>
      </c>
      <c r="J8" s="79" t="s">
        <v>666</v>
      </c>
      <c r="K8" s="79" t="s">
        <v>661</v>
      </c>
      <c r="L8" s="79" t="s">
        <v>662</v>
      </c>
      <c r="M8" s="76">
        <v>2022</v>
      </c>
      <c r="N8" s="61" t="s">
        <v>287</v>
      </c>
      <c r="O8" s="61" t="s">
        <v>288</v>
      </c>
      <c r="P8" s="61" t="s">
        <v>284</v>
      </c>
      <c r="Q8" s="61" t="s">
        <v>295</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Italy</v>
      </c>
      <c r="D9" s="22" t="str">
        <f>'CfB&amp;FC-PoM'!$E$6</f>
        <v>2023</v>
      </c>
      <c r="E9" s="64" t="s">
        <v>73</v>
      </c>
      <c r="F9" s="64" t="s">
        <v>109</v>
      </c>
      <c r="G9" s="62" t="s">
        <v>158</v>
      </c>
      <c r="H9" s="119" t="str" cm="1">
        <f t="array" ref="H9">IFERROR(INDEX('2022_MFC'!$G$2:$G$1000, MATCH(1, ('2022_MFC'!$C$2:$C$1000=C9)*('2022_MFC'!$F$2:$F$1000=F9), 0)), "No value found")</f>
        <v>No</v>
      </c>
      <c r="I9" s="79"/>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6" t="str">
        <f>IF('CfB&amp;FC-PoM'!$E$5="&lt; Please select &gt;","&lt; Not selected &gt;",'CfB&amp;FC-PoM'!$E$5)</f>
        <v>Italy</v>
      </c>
      <c r="D10" s="22" t="str">
        <f>'CfB&amp;FC-PoM'!$E$6</f>
        <v>2023</v>
      </c>
      <c r="E10" s="64" t="s">
        <v>110</v>
      </c>
      <c r="F10" s="64" t="s">
        <v>111</v>
      </c>
      <c r="G10" s="62" t="s">
        <v>158</v>
      </c>
      <c r="H10" s="119" t="str" cm="1">
        <f t="array" ref="H10">IFERROR(INDEX('2022_MFC'!$G$2:$G$1000, MATCH(1, ('2022_MFC'!$C$2:$C$1000=C10)*('2022_MFC'!$F$2:$F$1000=F10), 0)), "No value found")</f>
        <v>Yes</v>
      </c>
      <c r="I10" s="79"/>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87.5" thickBot="1" x14ac:dyDescent="0.4">
      <c r="C11" s="86" t="str">
        <f>IF('CfB&amp;FC-PoM'!$E$5="&lt; Please select &gt;","&lt; Not selected &gt;",'CfB&amp;FC-PoM'!$E$5)</f>
        <v>Italy</v>
      </c>
      <c r="D11" s="22" t="str">
        <f>'CfB&amp;FC-PoM'!$E$6</f>
        <v>2023</v>
      </c>
      <c r="E11" s="64" t="s">
        <v>110</v>
      </c>
      <c r="F11" s="64" t="s">
        <v>112</v>
      </c>
      <c r="G11" s="62" t="s">
        <v>75</v>
      </c>
      <c r="H11" s="119" t="str" cm="1">
        <f t="array" ref="H11">IFERROR(INDEX('2022_MFC'!$G$2:$G$1000, MATCH(1, ('2022_MFC'!$C$2:$C$1000=C11)*('2022_MFC'!$F$2:$F$1000=F11), 0)), "No value found")</f>
        <v>Yes</v>
      </c>
      <c r="I11" s="79" t="s">
        <v>158</v>
      </c>
      <c r="J11" s="79" t="s">
        <v>658</v>
      </c>
      <c r="K11" s="79" t="s">
        <v>659</v>
      </c>
      <c r="L11" s="79" t="s">
        <v>660</v>
      </c>
      <c r="M11" s="76">
        <v>2019</v>
      </c>
      <c r="N11" s="61" t="s">
        <v>282</v>
      </c>
      <c r="O11" s="61" t="s">
        <v>288</v>
      </c>
      <c r="P11" s="61" t="s">
        <v>292</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102" thickBot="1" x14ac:dyDescent="0.4">
      <c r="C12" s="86" t="str">
        <f>IF('CfB&amp;FC-PoM'!$E$5="&lt; Please select &gt;","&lt; Not selected &gt;",'CfB&amp;FC-PoM'!$E$5)</f>
        <v>Italy</v>
      </c>
      <c r="D12" s="22" t="str">
        <f>'CfB&amp;FC-PoM'!$E$6</f>
        <v>2023</v>
      </c>
      <c r="E12" s="64" t="s">
        <v>110</v>
      </c>
      <c r="F12" s="64" t="s">
        <v>113</v>
      </c>
      <c r="G12" s="62" t="s">
        <v>75</v>
      </c>
      <c r="H12" s="119" t="str" cm="1">
        <f t="array" ref="H12">IFERROR(INDEX('2022_MFC'!$G$2:$G$1000, MATCH(1, ('2022_MFC'!$C$2:$C$1000=C12)*('2022_MFC'!$F$2:$F$1000=F12), 0)), "No value found")</f>
        <v>No</v>
      </c>
      <c r="I12" s="79" t="s">
        <v>76</v>
      </c>
      <c r="J12" s="79" t="s">
        <v>690</v>
      </c>
      <c r="K12" s="79" t="s">
        <v>691</v>
      </c>
      <c r="L12" s="79" t="s">
        <v>692</v>
      </c>
      <c r="M12" s="76">
        <v>2020</v>
      </c>
      <c r="N12" s="61" t="s">
        <v>282</v>
      </c>
      <c r="O12" s="61" t="s">
        <v>288</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73" thickBot="1" x14ac:dyDescent="0.4">
      <c r="C13" s="86" t="str">
        <f>IF('CfB&amp;FC-PoM'!$E$5="&lt; Please select &gt;","&lt; Not selected &gt;",'CfB&amp;FC-PoM'!$E$5)</f>
        <v>Italy</v>
      </c>
      <c r="D13" s="22" t="str">
        <f>'CfB&amp;FC-PoM'!$E$6</f>
        <v>2023</v>
      </c>
      <c r="E13" s="64" t="s">
        <v>110</v>
      </c>
      <c r="F13" s="64" t="s">
        <v>114</v>
      </c>
      <c r="G13" s="62" t="s">
        <v>75</v>
      </c>
      <c r="H13" s="119" t="str" cm="1">
        <f t="array" ref="H13">IFERROR(INDEX('2022_MFC'!$G$2:$G$1000, MATCH(1, ('2022_MFC'!$C$2:$C$1000=C13)*('2022_MFC'!$F$2:$F$1000=F13), 0)), "No value found")</f>
        <v>Yes</v>
      </c>
      <c r="I13" s="79" t="s">
        <v>158</v>
      </c>
      <c r="J13" s="79" t="s">
        <v>675</v>
      </c>
      <c r="K13" s="79" t="s">
        <v>673</v>
      </c>
      <c r="L13" s="79" t="s">
        <v>674</v>
      </c>
      <c r="M13" s="76">
        <v>2024</v>
      </c>
      <c r="N13" s="61" t="s">
        <v>282</v>
      </c>
      <c r="O13" s="61" t="s">
        <v>288</v>
      </c>
      <c r="P13" s="61" t="s">
        <v>292</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9.5" thickBot="1" x14ac:dyDescent="0.4">
      <c r="C14" s="86" t="str">
        <f>IF('CfB&amp;FC-PoM'!$E$5="&lt; Please select &gt;","&lt; Not selected &gt;",'CfB&amp;FC-PoM'!$E$5)</f>
        <v>Italy</v>
      </c>
      <c r="D14" s="22" t="str">
        <f>'CfB&amp;FC-PoM'!$E$6</f>
        <v>2023</v>
      </c>
      <c r="E14" s="64" t="s">
        <v>110</v>
      </c>
      <c r="F14" s="64" t="s">
        <v>115</v>
      </c>
      <c r="G14" s="62" t="s">
        <v>158</v>
      </c>
      <c r="H14" s="119" t="str" cm="1">
        <f t="array" ref="H14">IFERROR(INDEX('2022_MFC'!$G$2:$G$1000, MATCH(1, ('2022_MFC'!$C$2:$C$1000=C14)*('2022_MFC'!$F$2:$F$1000=F14), 0)), "No value found")</f>
        <v>No</v>
      </c>
      <c r="I14" s="79"/>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Italy</v>
      </c>
      <c r="D15" s="22" t="str">
        <f>'CfB&amp;FC-PoM'!$E$6</f>
        <v>2023</v>
      </c>
      <c r="E15" s="64" t="s">
        <v>110</v>
      </c>
      <c r="F15" s="64" t="s">
        <v>116</v>
      </c>
      <c r="G15" s="62" t="s">
        <v>158</v>
      </c>
      <c r="H15" s="119" t="str" cm="1">
        <f t="array" ref="H15">IFERROR(INDEX('2022_MFC'!$G$2:$G$1000, MATCH(1, ('2022_MFC'!$C$2:$C$1000=C15)*('2022_MFC'!$F$2:$F$1000=F15), 0)), "No value found")</f>
        <v>No</v>
      </c>
      <c r="I15" s="79"/>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6" t="str">
        <f>IF('CfB&amp;FC-PoM'!$E$5="&lt; Please select &gt;","&lt; Not selected &gt;",'CfB&amp;FC-PoM'!$E$5)</f>
        <v>Italy</v>
      </c>
      <c r="D16" s="22" t="str">
        <f>'CfB&amp;FC-PoM'!$E$6</f>
        <v>2023</v>
      </c>
      <c r="E16" s="64" t="s">
        <v>85</v>
      </c>
      <c r="F16" s="64" t="s">
        <v>117</v>
      </c>
      <c r="G16" s="62" t="s">
        <v>158</v>
      </c>
      <c r="H16" s="119" t="str" cm="1">
        <f t="array" ref="H16">IFERROR(INDEX('2022_MFC'!$G$2:$G$1000, MATCH(1, ('2022_MFC'!$C$2:$C$1000=C16)*('2022_MFC'!$F$2:$F$1000=F16), 0)), "No value found")</f>
        <v>No</v>
      </c>
      <c r="I16" s="79"/>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87.5" thickBot="1" x14ac:dyDescent="0.4">
      <c r="C17" s="86" t="str">
        <f>IF('CfB&amp;FC-PoM'!$E$5="&lt; Please select &gt;","&lt; Not selected &gt;",'CfB&amp;FC-PoM'!$E$5)</f>
        <v>Italy</v>
      </c>
      <c r="D17" s="22" t="str">
        <f>'CfB&amp;FC-PoM'!$E$6</f>
        <v>2023</v>
      </c>
      <c r="E17" s="64" t="s">
        <v>85</v>
      </c>
      <c r="F17" s="64" t="s">
        <v>118</v>
      </c>
      <c r="G17" s="62" t="s">
        <v>75</v>
      </c>
      <c r="H17" s="119" t="str" cm="1">
        <f t="array" ref="H17">IFERROR(INDEX('2022_MFC'!$G$2:$G$1000, MATCH(1, ('2022_MFC'!$C$2:$C$1000=C17)*('2022_MFC'!$F$2:$F$1000=F17), 0)), "No value found")</f>
        <v>No</v>
      </c>
      <c r="I17" s="79" t="s">
        <v>76</v>
      </c>
      <c r="J17" s="79" t="s">
        <v>693</v>
      </c>
      <c r="K17" s="79" t="s">
        <v>695</v>
      </c>
      <c r="L17" s="79" t="s">
        <v>694</v>
      </c>
      <c r="M17" s="76">
        <v>2022</v>
      </c>
      <c r="N17" s="61" t="s">
        <v>282</v>
      </c>
      <c r="O17" s="61" t="s">
        <v>291</v>
      </c>
      <c r="P17" s="61" t="s">
        <v>284</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87.5" thickBot="1" x14ac:dyDescent="0.4">
      <c r="C18" s="86" t="str">
        <f>IF('CfB&amp;FC-PoM'!$E$5="&lt; Please select &gt;","&lt; Not selected &gt;",'CfB&amp;FC-PoM'!$E$5)</f>
        <v>Italy</v>
      </c>
      <c r="D18" s="22" t="str">
        <f>'CfB&amp;FC-PoM'!$E$6</f>
        <v>2023</v>
      </c>
      <c r="E18" s="64" t="s">
        <v>85</v>
      </c>
      <c r="F18" s="64" t="s">
        <v>87</v>
      </c>
      <c r="G18" s="62" t="s">
        <v>75</v>
      </c>
      <c r="H18" s="119" t="str" cm="1">
        <f t="array" ref="H18">IFERROR(INDEX('2022_MFC'!$G$2:$G$1000, MATCH(1, ('2022_MFC'!$C$2:$C$1000=C18)*('2022_MFC'!$F$2:$F$1000=F18), 0)), "No value found")</f>
        <v>Yes</v>
      </c>
      <c r="I18" s="79" t="s">
        <v>158</v>
      </c>
      <c r="J18" s="79" t="s">
        <v>676</v>
      </c>
      <c r="K18" s="79" t="s">
        <v>673</v>
      </c>
      <c r="L18" s="79" t="s">
        <v>678</v>
      </c>
      <c r="M18" s="76">
        <v>2024</v>
      </c>
      <c r="N18" s="61" t="s">
        <v>282</v>
      </c>
      <c r="O18" s="61" t="s">
        <v>288</v>
      </c>
      <c r="P18" s="61" t="s">
        <v>284</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Italy</v>
      </c>
      <c r="D19" s="22" t="str">
        <f>'CfB&amp;FC-PoM'!$E$6</f>
        <v>2023</v>
      </c>
      <c r="E19" s="64" t="s">
        <v>85</v>
      </c>
      <c r="F19" s="64" t="s">
        <v>119</v>
      </c>
      <c r="G19" s="62" t="s">
        <v>158</v>
      </c>
      <c r="H19" s="119" t="str" cm="1">
        <f t="array" ref="H19">IFERROR(INDEX('2022_MFC'!$G$2:$G$1000, MATCH(1, ('2022_MFC'!$C$2:$C$1000=C19)*('2022_MFC'!$F$2:$F$1000=F19), 0)), "No value found")</f>
        <v>No</v>
      </c>
      <c r="I19" s="79"/>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Italy</v>
      </c>
      <c r="D20" s="22" t="str">
        <f>'CfB&amp;FC-PoM'!$E$6</f>
        <v>2023</v>
      </c>
      <c r="E20" s="64" t="s">
        <v>85</v>
      </c>
      <c r="F20" s="64" t="s">
        <v>120</v>
      </c>
      <c r="G20" s="62" t="s">
        <v>158</v>
      </c>
      <c r="H20" s="119" t="str" cm="1">
        <f t="array" ref="H20">IFERROR(INDEX('2022_MFC'!$G$2:$G$1000, MATCH(1, ('2022_MFC'!$C$2:$C$1000=C20)*('2022_MFC'!$F$2:$F$1000=F20), 0)), "No value found")</f>
        <v>No</v>
      </c>
      <c r="I20" s="79"/>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5" thickBot="1" x14ac:dyDescent="0.4">
      <c r="C21" s="86" t="str">
        <f>IF('CfB&amp;FC-PoM'!$E$5="&lt; Please select &gt;","&lt; Not selected &gt;",'CfB&amp;FC-PoM'!$E$5)</f>
        <v>Italy</v>
      </c>
      <c r="D21" s="22" t="str">
        <f>'CfB&amp;FC-PoM'!$E$6</f>
        <v>2023</v>
      </c>
      <c r="E21" s="64" t="s">
        <v>85</v>
      </c>
      <c r="F21" s="64" t="s">
        <v>121</v>
      </c>
      <c r="G21" s="62" t="s">
        <v>158</v>
      </c>
      <c r="H21" s="119" t="str" cm="1">
        <f t="array" ref="H21">IFERROR(INDEX('2022_MFC'!$G$2:$G$1000, MATCH(1, ('2022_MFC'!$C$2:$C$1000=C21)*('2022_MFC'!$F$2:$F$1000=F21), 0)), "No value found")</f>
        <v>No</v>
      </c>
      <c r="I21" s="79"/>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Italy</v>
      </c>
      <c r="D22" s="22" t="str">
        <f>'CfB&amp;FC-PoM'!$E$6</f>
        <v>2023</v>
      </c>
      <c r="E22" s="64" t="s">
        <v>92</v>
      </c>
      <c r="F22" s="64" t="s">
        <v>122</v>
      </c>
      <c r="G22" s="62" t="s">
        <v>158</v>
      </c>
      <c r="H22" s="119" t="str" cm="1">
        <f t="array" ref="H22">IFERROR(INDEX('2022_MFC'!$G$2:$G$1000, MATCH(1, ('2022_MFC'!$C$2:$C$1000=C22)*('2022_MFC'!$F$2:$F$1000=F22), 0)), "No value found")</f>
        <v>No</v>
      </c>
      <c r="I22" s="79"/>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73" thickBot="1" x14ac:dyDescent="0.4">
      <c r="C23" s="86" t="str">
        <f>IF('CfB&amp;FC-PoM'!$E$5="&lt; Please select &gt;","&lt; Not selected &gt;",'CfB&amp;FC-PoM'!$E$5)</f>
        <v>Italy</v>
      </c>
      <c r="D23" s="22" t="str">
        <f>'CfB&amp;FC-PoM'!$E$6</f>
        <v>2023</v>
      </c>
      <c r="E23" s="64" t="s">
        <v>92</v>
      </c>
      <c r="F23" s="64" t="s">
        <v>123</v>
      </c>
      <c r="G23" s="62" t="s">
        <v>75</v>
      </c>
      <c r="H23" s="119" t="str" cm="1">
        <f t="array" ref="H23">IFERROR(INDEX('2022_MFC'!$G$2:$G$1000, MATCH(1, ('2022_MFC'!$C$2:$C$1000=C23)*('2022_MFC'!$F$2:$F$1000=F23), 0)), "No value found")</f>
        <v>Yes</v>
      </c>
      <c r="I23" s="79" t="s">
        <v>158</v>
      </c>
      <c r="J23" s="79" t="s">
        <v>682</v>
      </c>
      <c r="K23" s="79" t="s">
        <v>683</v>
      </c>
      <c r="L23" s="79" t="s">
        <v>684</v>
      </c>
      <c r="M23" s="76">
        <v>2023</v>
      </c>
      <c r="N23" s="61" t="s">
        <v>282</v>
      </c>
      <c r="O23" s="61" t="s">
        <v>288</v>
      </c>
      <c r="P23" s="61" t="s">
        <v>292</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58.5" thickBot="1" x14ac:dyDescent="0.4">
      <c r="C24" s="86" t="str">
        <f>IF('CfB&amp;FC-PoM'!$E$5="&lt; Please select &gt;","&lt; Not selected &gt;",'CfB&amp;FC-PoM'!$E$5)</f>
        <v>Italy</v>
      </c>
      <c r="D24" s="22" t="str">
        <f>'CfB&amp;FC-PoM'!$E$6</f>
        <v>2023</v>
      </c>
      <c r="E24" s="64" t="s">
        <v>92</v>
      </c>
      <c r="F24" s="64" t="s">
        <v>124</v>
      </c>
      <c r="G24" s="62" t="s">
        <v>75</v>
      </c>
      <c r="H24" s="119" t="str" cm="1">
        <f t="array" ref="H24">IFERROR(INDEX('2022_MFC'!$G$2:$G$1000, MATCH(1, ('2022_MFC'!$C$2:$C$1000=C24)*('2022_MFC'!$F$2:$F$1000=F24), 0)), "No value found")</f>
        <v>No</v>
      </c>
      <c r="I24" s="79" t="s">
        <v>76</v>
      </c>
      <c r="J24" s="79" t="s">
        <v>685</v>
      </c>
      <c r="K24" s="79" t="s">
        <v>686</v>
      </c>
      <c r="L24" s="79" t="s">
        <v>687</v>
      </c>
      <c r="M24" s="76">
        <v>2019</v>
      </c>
      <c r="N24" s="61" t="s">
        <v>287</v>
      </c>
      <c r="O24" s="61" t="s">
        <v>288</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Italy</v>
      </c>
      <c r="D25" s="22" t="str">
        <f>'CfB&amp;FC-PoM'!$E$6</f>
        <v>2023</v>
      </c>
      <c r="E25" s="64" t="s">
        <v>96</v>
      </c>
      <c r="F25" s="64" t="s">
        <v>125</v>
      </c>
      <c r="G25" s="62" t="s">
        <v>158</v>
      </c>
      <c r="H25" s="119" t="str" cm="1">
        <f t="array" ref="H25">IFERROR(INDEX('2022_MFC'!$G$2:$G$1000, MATCH(1, ('2022_MFC'!$C$2:$C$1000=C25)*('2022_MFC'!$F$2:$F$1000=F25), 0)), "No value found")</f>
        <v>Yes</v>
      </c>
      <c r="I25" s="79"/>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Italy</v>
      </c>
      <c r="D26" s="22" t="str">
        <f>'CfB&amp;FC-PoM'!$E$6</f>
        <v>2023</v>
      </c>
      <c r="E26" s="64" t="s">
        <v>96</v>
      </c>
      <c r="F26" s="64" t="s">
        <v>98</v>
      </c>
      <c r="G26" s="62" t="s">
        <v>158</v>
      </c>
      <c r="H26" s="119" t="str" cm="1">
        <f t="array" ref="H26">IFERROR(INDEX('2022_MFC'!$G$2:$G$1000, MATCH(1, ('2022_MFC'!$C$2:$C$1000=C26)*('2022_MFC'!$F$2:$F$1000=F26), 0)), "No value found")</f>
        <v>No</v>
      </c>
      <c r="I26" s="79"/>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Italy</v>
      </c>
      <c r="D27" s="22" t="str">
        <f>'CfB&amp;FC-PoM'!$E$6</f>
        <v>2023</v>
      </c>
      <c r="E27" s="64" t="s">
        <v>96</v>
      </c>
      <c r="F27" s="64" t="s">
        <v>126</v>
      </c>
      <c r="G27" s="62" t="s">
        <v>158</v>
      </c>
      <c r="H27" s="119" t="str" cm="1">
        <f t="array" ref="H27">IFERROR(INDEX('2022_MFC'!$G$2:$G$1000, MATCH(1, ('2022_MFC'!$C$2:$C$1000=C27)*('2022_MFC'!$F$2:$F$1000=F27), 0)), "No value found")</f>
        <v>No</v>
      </c>
      <c r="I27" s="79"/>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9.5" thickBot="1" x14ac:dyDescent="0.4">
      <c r="C28" s="86" t="str">
        <f>IF('CfB&amp;FC-PoM'!$E$5="&lt; Please select &gt;","&lt; Not selected &gt;",'CfB&amp;FC-PoM'!$E$5)</f>
        <v>Italy</v>
      </c>
      <c r="D28" s="22" t="str">
        <f>'CfB&amp;FC-PoM'!$E$6</f>
        <v>2023</v>
      </c>
      <c r="E28" s="64" t="s">
        <v>127</v>
      </c>
      <c r="F28" s="64" t="s">
        <v>128</v>
      </c>
      <c r="G28" s="62" t="s">
        <v>158</v>
      </c>
      <c r="H28" s="119" t="str" cm="1">
        <f t="array" ref="H28">IFERROR(INDEX('2022_MFC'!$G$2:$G$1000, MATCH(1, ('2022_MFC'!$C$2:$C$1000=C28)*('2022_MFC'!$F$2:$F$1000=F28), 0)), "No value found")</f>
        <v>Yes</v>
      </c>
      <c r="I28" s="79"/>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73" thickBot="1" x14ac:dyDescent="0.4">
      <c r="C29" s="86" t="str">
        <f>IF('CfB&amp;FC-PoM'!$E$5="&lt; Please select &gt;","&lt; Not selected &gt;",'CfB&amp;FC-PoM'!$E$5)</f>
        <v>Italy</v>
      </c>
      <c r="D29" s="22" t="str">
        <f>'CfB&amp;FC-PoM'!$E$6</f>
        <v>2023</v>
      </c>
      <c r="E29" s="64" t="s">
        <v>127</v>
      </c>
      <c r="F29" s="64" t="s">
        <v>129</v>
      </c>
      <c r="G29" s="62" t="s">
        <v>75</v>
      </c>
      <c r="H29" s="119" t="str" cm="1">
        <f t="array" ref="H29">IFERROR(INDEX('2022_MFC'!$G$2:$G$1000, MATCH(1, ('2022_MFC'!$C$2:$C$1000=C29)*('2022_MFC'!$F$2:$F$1000=F29), 0)), "No value found")</f>
        <v>No</v>
      </c>
      <c r="I29" s="79" t="s">
        <v>76</v>
      </c>
      <c r="J29" s="79" t="s">
        <v>667</v>
      </c>
      <c r="K29" s="79" t="s">
        <v>669</v>
      </c>
      <c r="L29" s="79" t="s">
        <v>668</v>
      </c>
      <c r="M29" s="76">
        <v>2020</v>
      </c>
      <c r="N29" s="61" t="s">
        <v>282</v>
      </c>
      <c r="O29" s="61" t="s">
        <v>288</v>
      </c>
      <c r="P29" s="61" t="s">
        <v>284</v>
      </c>
      <c r="Q29" s="61" t="s">
        <v>289</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Italy</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73" thickBot="1" x14ac:dyDescent="0.4">
      <c r="B31" s="232" t="s">
        <v>104</v>
      </c>
      <c r="C31" s="86" t="str">
        <f>IF('CfB&amp;FC-PoM'!$E$5="&lt; Please select &gt;","&lt; Not selected &gt;",'CfB&amp;FC-PoM'!$E$5)</f>
        <v>Italy</v>
      </c>
      <c r="D31" s="22" t="str">
        <f>'CfB&amp;FC-PoM'!$E$6</f>
        <v>2023</v>
      </c>
      <c r="E31" s="61" t="s">
        <v>92</v>
      </c>
      <c r="F31" s="61" t="s">
        <v>123</v>
      </c>
      <c r="G31" s="61" t="s">
        <v>75</v>
      </c>
      <c r="H31" s="8"/>
      <c r="I31" s="79" t="s">
        <v>158</v>
      </c>
      <c r="J31" s="79" t="s">
        <v>679</v>
      </c>
      <c r="K31" s="79" t="s">
        <v>652</v>
      </c>
      <c r="L31" s="79" t="s">
        <v>653</v>
      </c>
      <c r="M31" s="76">
        <v>2019</v>
      </c>
      <c r="N31" s="61" t="s">
        <v>287</v>
      </c>
      <c r="O31" s="61" t="s">
        <v>288</v>
      </c>
      <c r="P31" s="61" t="s">
        <v>295</v>
      </c>
      <c r="Q31" s="61" t="s">
        <v>292</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44" thickBot="1" x14ac:dyDescent="0.4">
      <c r="B32" s="233"/>
      <c r="C32" s="86" t="str">
        <f>IF('CfB&amp;FC-PoM'!$E$5="&lt; Please select &gt;","&lt; Not selected &gt;",'CfB&amp;FC-PoM'!$E$5)</f>
        <v>Italy</v>
      </c>
      <c r="D32" s="22" t="str">
        <f>'CfB&amp;FC-PoM'!$E$6</f>
        <v>2023</v>
      </c>
      <c r="E32" s="61" t="s">
        <v>92</v>
      </c>
      <c r="F32" s="61" t="s">
        <v>123</v>
      </c>
      <c r="G32" s="61" t="s">
        <v>75</v>
      </c>
      <c r="H32" s="8"/>
      <c r="I32" s="79" t="s">
        <v>158</v>
      </c>
      <c r="J32" s="79" t="s">
        <v>680</v>
      </c>
      <c r="K32" s="79" t="s">
        <v>654</v>
      </c>
      <c r="L32" s="79" t="s">
        <v>655</v>
      </c>
      <c r="M32" s="76">
        <v>2021</v>
      </c>
      <c r="N32" s="61" t="s">
        <v>287</v>
      </c>
      <c r="O32" s="61" t="s">
        <v>288</v>
      </c>
      <c r="P32" s="61" t="s">
        <v>292</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44" thickBot="1" x14ac:dyDescent="0.4">
      <c r="B33" s="233"/>
      <c r="C33" s="86" t="str">
        <f>IF('CfB&amp;FC-PoM'!$E$5="&lt; Please select &gt;","&lt; Not selected &gt;",'CfB&amp;FC-PoM'!$E$5)</f>
        <v>Italy</v>
      </c>
      <c r="D33" s="22" t="str">
        <f>'CfB&amp;FC-PoM'!$E$6</f>
        <v>2023</v>
      </c>
      <c r="E33" s="61" t="s">
        <v>92</v>
      </c>
      <c r="F33" s="61" t="s">
        <v>123</v>
      </c>
      <c r="G33" s="61" t="s">
        <v>75</v>
      </c>
      <c r="H33" s="8"/>
      <c r="I33" s="79" t="s">
        <v>158</v>
      </c>
      <c r="J33" s="79" t="s">
        <v>681</v>
      </c>
      <c r="K33" s="79" t="s">
        <v>657</v>
      </c>
      <c r="L33" s="79" t="s">
        <v>656</v>
      </c>
      <c r="M33" s="76">
        <v>2020</v>
      </c>
      <c r="N33" s="61" t="s">
        <v>287</v>
      </c>
      <c r="O33" s="61" t="s">
        <v>288</v>
      </c>
      <c r="P33" s="61" t="s">
        <v>292</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33"/>
      <c r="C34" s="86" t="str">
        <f>IF('CfB&amp;FC-PoM'!$E$5="&lt; Please select &gt;","&lt; Not selected &gt;",'CfB&amp;FC-PoM'!$E$5)</f>
        <v>Italy</v>
      </c>
      <c r="D34" s="22" t="str">
        <f>'CfB&amp;FC-PoM'!$E$6</f>
        <v>2023</v>
      </c>
      <c r="E34" s="61"/>
      <c r="F34" s="61"/>
      <c r="G34" s="61"/>
      <c r="H34" s="8"/>
      <c r="I34" s="79"/>
      <c r="J34" s="79"/>
      <c r="K34" s="79"/>
      <c r="L34" s="79"/>
      <c r="M34" s="76"/>
      <c r="N34" s="61"/>
      <c r="O34" s="61"/>
      <c r="P34" s="61"/>
      <c r="Q34" s="61"/>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33"/>
      <c r="C35" s="86" t="str">
        <f>IF('CfB&amp;FC-PoM'!$E$5="&lt; Please select &gt;","&lt; Not selected &gt;",'CfB&amp;FC-PoM'!$E$5)</f>
        <v>Italy</v>
      </c>
      <c r="D35" s="22" t="str">
        <f>'CfB&amp;FC-PoM'!$E$6</f>
        <v>2023</v>
      </c>
      <c r="E35" s="61"/>
      <c r="F35" s="61"/>
      <c r="G35" s="61"/>
      <c r="H35" s="8"/>
      <c r="I35" s="79"/>
      <c r="J35" s="79"/>
      <c r="K35" s="79"/>
      <c r="L35" s="79"/>
      <c r="M35" s="76"/>
      <c r="N35" s="61"/>
      <c r="O35" s="61"/>
      <c r="P35" s="61"/>
      <c r="Q35" s="61"/>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33"/>
      <c r="C36" s="86" t="str">
        <f>IF('CfB&amp;FC-PoM'!$E$5="&lt; Please select &gt;","&lt; Not selected &gt;",'CfB&amp;FC-PoM'!$E$5)</f>
        <v>Italy</v>
      </c>
      <c r="D36" s="22" t="str">
        <f>'CfB&amp;FC-PoM'!$E$6</f>
        <v>2023</v>
      </c>
      <c r="E36" s="61"/>
      <c r="F36" s="61"/>
      <c r="G36" s="61"/>
      <c r="H36" s="8"/>
      <c r="I36" s="79"/>
      <c r="J36" s="79"/>
      <c r="K36" s="79"/>
      <c r="L36" s="79"/>
      <c r="M36" s="76"/>
      <c r="N36" s="61"/>
      <c r="O36" s="61"/>
      <c r="P36" s="61"/>
      <c r="Q36" s="61"/>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87.5" thickBot="1" x14ac:dyDescent="0.4">
      <c r="B37" s="233"/>
      <c r="C37" s="86" t="str">
        <f>IF('CfB&amp;FC-PoM'!$E$5="&lt; Please select &gt;","&lt; Not selected &gt;",'CfB&amp;FC-PoM'!$E$5)</f>
        <v>Italy</v>
      </c>
      <c r="D37" s="22" t="str">
        <f>'CfB&amp;FC-PoM'!$E$6</f>
        <v>2023</v>
      </c>
      <c r="E37" s="61" t="s">
        <v>127</v>
      </c>
      <c r="F37" s="61" t="s">
        <v>129</v>
      </c>
      <c r="G37" s="61" t="s">
        <v>75</v>
      </c>
      <c r="H37" s="8"/>
      <c r="I37" s="79" t="s">
        <v>158</v>
      </c>
      <c r="J37" s="79" t="s">
        <v>671</v>
      </c>
      <c r="K37" s="79" t="s">
        <v>670</v>
      </c>
      <c r="L37" s="79" t="s">
        <v>672</v>
      </c>
      <c r="M37" s="76">
        <v>2021</v>
      </c>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33"/>
      <c r="C38" s="86" t="str">
        <f>IF('CfB&amp;FC-PoM'!$E$5="&lt; Please select &gt;","&lt; Not selected &gt;",'CfB&amp;FC-PoM'!$E$5)</f>
        <v>Italy</v>
      </c>
      <c r="D38" s="22" t="str">
        <f>'CfB&amp;FC-PoM'!$E$6</f>
        <v>2023</v>
      </c>
      <c r="E38" s="61"/>
      <c r="F38" s="61"/>
      <c r="G38" s="61"/>
      <c r="H38" s="8"/>
      <c r="I38" s="79"/>
      <c r="J38" s="79"/>
      <c r="K38" s="79"/>
      <c r="L38" s="79"/>
      <c r="M38" s="76"/>
      <c r="N38" s="61"/>
      <c r="O38" s="61"/>
      <c r="P38" s="61"/>
      <c r="Q38" s="61"/>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33"/>
      <c r="C39" s="86" t="str">
        <f>IF('CfB&amp;FC-PoM'!$E$5="&lt; Please select &gt;","&lt; Not selected &gt;",'CfB&amp;FC-PoM'!$E$5)</f>
        <v>Italy</v>
      </c>
      <c r="D39" s="22" t="str">
        <f>'CfB&amp;FC-PoM'!$E$6</f>
        <v>2023</v>
      </c>
      <c r="E39" s="61"/>
      <c r="F39" s="61"/>
      <c r="G39" s="61"/>
      <c r="H39" s="8"/>
      <c r="I39" s="79"/>
      <c r="J39" s="79"/>
      <c r="K39" s="79"/>
      <c r="L39" s="79"/>
      <c r="M39" s="76"/>
      <c r="N39" s="61"/>
      <c r="O39" s="61"/>
      <c r="P39" s="61"/>
      <c r="Q39" s="61"/>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33"/>
      <c r="C40" s="86" t="str">
        <f>IF('CfB&amp;FC-PoM'!$E$5="&lt; Please select &gt;","&lt; Not selected &gt;",'CfB&amp;FC-PoM'!$E$5)</f>
        <v>Italy</v>
      </c>
      <c r="D40" s="22" t="str">
        <f>'CfB&amp;FC-PoM'!$E$6</f>
        <v>2023</v>
      </c>
      <c r="E40" s="61"/>
      <c r="F40" s="61"/>
      <c r="G40" s="61"/>
      <c r="H40" s="8"/>
      <c r="I40" s="79"/>
      <c r="J40" s="79"/>
      <c r="K40" s="79"/>
      <c r="L40" s="79"/>
      <c r="M40" s="76"/>
      <c r="N40" s="61"/>
      <c r="O40" s="61"/>
      <c r="P40" s="61"/>
      <c r="Q40" s="61"/>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33"/>
      <c r="C41" s="86" t="str">
        <f>IF('CfB&amp;FC-PoM'!$E$5="&lt; Please select &gt;","&lt; Not selected &gt;",'CfB&amp;FC-PoM'!$E$5)</f>
        <v>Italy</v>
      </c>
      <c r="D41" s="22" t="str">
        <f>'CfB&amp;FC-PoM'!$E$6</f>
        <v>2023</v>
      </c>
      <c r="E41" s="61"/>
      <c r="F41" s="61"/>
      <c r="G41" s="61"/>
      <c r="H41" s="8"/>
      <c r="I41" s="79"/>
      <c r="J41" s="79"/>
      <c r="K41" s="79"/>
      <c r="L41" s="79"/>
      <c r="M41" s="76"/>
      <c r="N41" s="61"/>
      <c r="O41" s="61"/>
      <c r="P41" s="61"/>
      <c r="Q41" s="61"/>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58.5" thickBot="1" x14ac:dyDescent="0.4">
      <c r="B42" s="233"/>
      <c r="C42" s="86" t="str">
        <f>IF('CfB&amp;FC-PoM'!$E$5="&lt; Please select &gt;","&lt; Not selected &gt;",'CfB&amp;FC-PoM'!$E$5)</f>
        <v>Italy</v>
      </c>
      <c r="D42" s="22" t="str">
        <f>'CfB&amp;FC-PoM'!$E$6</f>
        <v>2023</v>
      </c>
      <c r="E42" s="61" t="s">
        <v>92</v>
      </c>
      <c r="F42" s="61" t="s">
        <v>124</v>
      </c>
      <c r="G42" s="61" t="s">
        <v>75</v>
      </c>
      <c r="H42" s="8"/>
      <c r="I42" s="79" t="s">
        <v>158</v>
      </c>
      <c r="J42" s="79" t="s">
        <v>688</v>
      </c>
      <c r="K42" s="79" t="s">
        <v>689</v>
      </c>
      <c r="L42" s="79" t="s">
        <v>708</v>
      </c>
      <c r="M42" s="76">
        <v>2019</v>
      </c>
      <c r="N42" s="61" t="s">
        <v>287</v>
      </c>
      <c r="O42" s="61" t="s">
        <v>288</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33"/>
      <c r="C43" s="86" t="str">
        <f>IF('CfB&amp;FC-PoM'!$E$5="&lt; Please select &gt;","&lt; Not selected &gt;",'CfB&amp;FC-PoM'!$E$5)</f>
        <v>Italy</v>
      </c>
      <c r="D43" s="22" t="str">
        <f>'CfB&amp;FC-PoM'!$E$6</f>
        <v>2023</v>
      </c>
      <c r="E43" s="61"/>
      <c r="F43" s="61"/>
      <c r="G43" s="61"/>
      <c r="H43" s="8"/>
      <c r="I43" s="79"/>
      <c r="J43" s="79"/>
      <c r="K43" s="79"/>
      <c r="L43" s="79"/>
      <c r="M43" s="76"/>
      <c r="N43" s="61"/>
      <c r="O43" s="61"/>
      <c r="P43" s="61"/>
      <c r="Q43" s="61"/>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33"/>
      <c r="C44" s="86" t="str">
        <f>IF('CfB&amp;FC-PoM'!$E$5="&lt; Please select &gt;","&lt; Not selected &gt;",'CfB&amp;FC-PoM'!$E$5)</f>
        <v>Italy</v>
      </c>
      <c r="D44" s="22" t="str">
        <f>'CfB&amp;FC-PoM'!$E$6</f>
        <v>2023</v>
      </c>
      <c r="E44" s="61"/>
      <c r="F44" s="61"/>
      <c r="G44" s="61"/>
      <c r="H44" s="8"/>
      <c r="I44" s="79"/>
      <c r="J44" s="79"/>
      <c r="K44" s="79"/>
      <c r="L44" s="79"/>
      <c r="M44" s="76"/>
      <c r="N44" s="61"/>
      <c r="O44" s="61"/>
      <c r="P44" s="61"/>
      <c r="Q44" s="61"/>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16.5" thickBot="1" x14ac:dyDescent="0.4">
      <c r="B45" s="234"/>
      <c r="C45" s="86" t="str">
        <f>IF('CfB&amp;FC-PoM'!$E$5="&lt; Please select &gt;","&lt; Not selected &gt;",'CfB&amp;FC-PoM'!$E$5)</f>
        <v>Italy</v>
      </c>
      <c r="D45" s="22" t="str">
        <f>'CfB&amp;FC-PoM'!$E$6</f>
        <v>2023</v>
      </c>
      <c r="E45" s="61" t="s">
        <v>85</v>
      </c>
      <c r="F45" s="61" t="s">
        <v>87</v>
      </c>
      <c r="G45" s="61" t="s">
        <v>75</v>
      </c>
      <c r="H45" s="8"/>
      <c r="I45" s="79" t="s">
        <v>158</v>
      </c>
      <c r="J45" s="79" t="s">
        <v>696</v>
      </c>
      <c r="K45" s="79" t="s">
        <v>697</v>
      </c>
      <c r="L45" s="79" t="s">
        <v>698</v>
      </c>
      <c r="M45" s="76">
        <v>2024</v>
      </c>
      <c r="N45" s="61" t="s">
        <v>287</v>
      </c>
      <c r="O45" s="61" t="s">
        <v>291</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opLeftCell="A3" workbookViewId="0">
      <selection activeCell="E10" sqref="E10:E12"/>
    </sheetView>
  </sheetViews>
  <sheetFormatPr defaultRowHeight="14.5" x14ac:dyDescent="0.35"/>
  <cols>
    <col min="2" max="2" width="16" style="2" bestFit="1" customWidth="1"/>
    <col min="3" max="3" width="8.453125" customWidth="1"/>
    <col min="4" max="4" width="49.089843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1"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1"/>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02" t="s">
        <v>131</v>
      </c>
      <c r="E5" s="20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199" t="s">
        <v>132</v>
      </c>
      <c r="E7" s="200"/>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Italy</v>
      </c>
      <c r="C8" s="22" t="str">
        <f>'CfB&amp;FC-PoM'!$E$6</f>
        <v>2023</v>
      </c>
      <c r="D8" s="4" t="s">
        <v>133</v>
      </c>
      <c r="E8" s="86" t="str">
        <f>IF('CfB&amp;FC-PoM'!$E$5="&lt; Please select &gt;","&lt; Please select in sheet ''CfB&amp;FC-PoM'' &gt;",'CfB&amp;FC-PoM'!$E$5)</f>
        <v>Italy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Italy</v>
      </c>
      <c r="C9" s="22" t="str">
        <f>'CfB&amp;FC-PoM'!$E$6</f>
        <v>2023</v>
      </c>
      <c r="D9" s="5" t="s">
        <v>134</v>
      </c>
      <c r="E9" s="80" t="s">
        <v>699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Italy</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Italy</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Italy</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Italy</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Italy</v>
      </c>
      <c r="C14" s="22" t="str">
        <f>'CfB&amp;FC-PoM'!$E$6</f>
        <v>2023</v>
      </c>
      <c r="D14" s="4" t="s">
        <v>139</v>
      </c>
      <c r="E14" s="75">
        <v>45835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Italy</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Italy</v>
      </c>
      <c r="C16" s="22" t="str">
        <f>'CfB&amp;FC-PoM'!$E$6</f>
        <v>2023</v>
      </c>
      <c r="D16" s="5" t="s">
        <v>142</v>
      </c>
      <c r="E16" s="73" t="s">
        <v>700</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04" t="s">
        <v>36</v>
      </c>
      <c r="C18" s="206" t="s">
        <v>37</v>
      </c>
      <c r="D18" s="199" t="s">
        <v>143</v>
      </c>
      <c r="E18" s="20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05"/>
      <c r="C19" s="207"/>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87.5" thickBot="1" x14ac:dyDescent="0.4">
      <c r="A20" s="2"/>
      <c r="B20" s="86" t="str">
        <f>IF('CfB&amp;FC-PoM'!$E$5="&lt; Please select &gt;","&lt; Not selected &gt;",'CfB&amp;FC-PoM'!$E$5)</f>
        <v>Italy</v>
      </c>
      <c r="C20" s="22" t="str">
        <f>'CfB&amp;FC-PoM'!$E$6</f>
        <v>2023</v>
      </c>
      <c r="D20" s="80" t="s">
        <v>701</v>
      </c>
      <c r="E20" s="80" t="s">
        <v>702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16.5" thickBot="1" x14ac:dyDescent="0.4">
      <c r="A21" s="2"/>
      <c r="B21" s="86" t="str">
        <f>IF('CfB&amp;FC-PoM'!$E$5="&lt; Please select &gt;","&lt; Not selected &gt;",'CfB&amp;FC-PoM'!$E$5)</f>
        <v>Italy</v>
      </c>
      <c r="C21" s="22" t="str">
        <f>'CfB&amp;FC-PoM'!$E$6</f>
        <v>2023</v>
      </c>
      <c r="D21" s="79" t="s">
        <v>703</v>
      </c>
      <c r="E21" s="79" t="s">
        <v>709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203.5" thickBot="1" x14ac:dyDescent="0.4">
      <c r="A22" s="2"/>
      <c r="B22" s="86" t="str">
        <f>IF('CfB&amp;FC-PoM'!$E$5="&lt; Please select &gt;","&lt; Not selected &gt;",'CfB&amp;FC-PoM'!$E$5)</f>
        <v>Italy</v>
      </c>
      <c r="C22" s="22" t="str">
        <f>'CfB&amp;FC-PoM'!$E$6</f>
        <v>2023</v>
      </c>
      <c r="D22" s="79" t="s">
        <v>704</v>
      </c>
      <c r="E22" s="79" t="s">
        <v>710</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Italy</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Italy</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88" workbookViewId="0">
      <selection activeCell="F30" sqref="F30:G30"/>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1" t="s">
        <v>23</v>
      </c>
      <c r="E3" s="230" t="s">
        <v>146</v>
      </c>
      <c r="F3" s="23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1"/>
      <c r="E4" s="244" t="s">
        <v>58</v>
      </c>
      <c r="F4" s="245"/>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02" t="s">
        <v>131</v>
      </c>
      <c r="E6" s="251"/>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199" t="s">
        <v>147</v>
      </c>
      <c r="E8" s="243"/>
      <c r="F8" s="243"/>
      <c r="G8" s="20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46" t="s">
        <v>148</v>
      </c>
      <c r="E9" s="247"/>
      <c r="F9" s="247"/>
      <c r="G9" s="25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Italy</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58.5" thickBot="1" x14ac:dyDescent="0.4">
      <c r="A12" s="2"/>
      <c r="B12" s="86" t="str">
        <f>IF('CfB&amp;FC-PoM'!$E$5="&lt; Please select &gt;","&lt; Not selected &gt;",'CfB&amp;FC-PoM'!$E$5)</f>
        <v>Italy</v>
      </c>
      <c r="C12" s="22" t="str">
        <f>'CfB&amp;FC-PoM'!$E$6</f>
        <v>2023</v>
      </c>
      <c r="D12" s="5" t="s">
        <v>154</v>
      </c>
      <c r="E12" s="62" t="s">
        <v>75</v>
      </c>
      <c r="F12" s="79" t="s">
        <v>706</v>
      </c>
      <c r="G12" s="66">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Italy</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Italy</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Italy</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Italy</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Italy</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Italy</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Italy</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Italy</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Italy</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Italy</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Italy</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Italy</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Italy</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46" t="s">
        <v>166</v>
      </c>
      <c r="E27" s="247"/>
      <c r="F27" s="247"/>
      <c r="G27" s="250"/>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Italy</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58.5" thickBot="1" x14ac:dyDescent="0.4">
      <c r="A30" s="2"/>
      <c r="B30" s="86" t="str">
        <f>IF('CfB&amp;FC-PoM'!$E$5="&lt; Please select &gt;","&lt; Not selected &gt;",'CfB&amp;FC-PoM'!$E$5)</f>
        <v>Italy</v>
      </c>
      <c r="C30" s="22" t="str">
        <f>'CfB&amp;FC-PoM'!$E$6</f>
        <v>2023</v>
      </c>
      <c r="D30" s="5" t="s">
        <v>154</v>
      </c>
      <c r="E30" s="62" t="s">
        <v>75</v>
      </c>
      <c r="F30" s="72" t="s">
        <v>706</v>
      </c>
      <c r="G30" s="66">
        <v>100</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Italy</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Italy</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Italy</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Italy</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Italy</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Italy</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Italy</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Italy</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Italy</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Italy</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Italy</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Italy</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Italy</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52" t="s">
        <v>169</v>
      </c>
      <c r="E45" s="253"/>
      <c r="F45" s="253"/>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48" t="s">
        <v>170</v>
      </c>
      <c r="E46" s="249"/>
      <c r="F46" s="249"/>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40" t="s">
        <v>171</v>
      </c>
      <c r="E47" s="241"/>
      <c r="F47" s="24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Italy</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Italy</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Italy</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Italy</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Italy</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Italy</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Italy</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Italy</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46"/>
      <c r="E57" s="247"/>
      <c r="F57" s="247"/>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40" t="s">
        <v>180</v>
      </c>
      <c r="E58" s="241"/>
      <c r="F58" s="24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Italy</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Italy</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Italy</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Italy</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Italy</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Italy</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Italy</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Italy</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52" t="s">
        <v>181</v>
      </c>
      <c r="E69" s="253"/>
      <c r="F69" s="253"/>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48" t="s">
        <v>182</v>
      </c>
      <c r="E70" s="249"/>
      <c r="F70" s="249"/>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40" t="s">
        <v>171</v>
      </c>
      <c r="E71" s="241"/>
      <c r="F71" s="24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Italy</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Italy</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Italy</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Italy</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Italy</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Italy</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Italy</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Italy</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46"/>
      <c r="E81" s="247"/>
      <c r="F81" s="247"/>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40" t="s">
        <v>180</v>
      </c>
      <c r="E82" s="241"/>
      <c r="F82" s="24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Italy</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Italy</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Italy</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Italy</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Italy</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Italy</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Italy</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Italy</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39" t="s">
        <v>183</v>
      </c>
      <c r="F93" s="239"/>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39" t="s">
        <v>184</v>
      </c>
      <c r="F94" s="239"/>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39" t="s">
        <v>185</v>
      </c>
      <c r="F95" s="239"/>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39" t="s">
        <v>187</v>
      </c>
      <c r="F96" s="239"/>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C50" zoomScale="80" zoomScaleNormal="80" workbookViewId="0">
      <selection activeCell="J54" sqref="J54"/>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08984375" customWidth="1"/>
    <col min="10" max="10" width="29.453125" customWidth="1"/>
    <col min="11" max="11" width="12.6328125" customWidth="1"/>
    <col min="12" max="12" width="21.453125" bestFit="1" customWidth="1"/>
    <col min="13" max="13" width="44.9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1" t="s">
        <v>23</v>
      </c>
      <c r="E2" s="230" t="s">
        <v>146</v>
      </c>
      <c r="F2" s="23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1"/>
      <c r="E3" s="244" t="s">
        <v>58</v>
      </c>
      <c r="F3" s="24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22" t="s">
        <v>188</v>
      </c>
      <c r="E5" s="223"/>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75" t="s">
        <v>189</v>
      </c>
      <c r="E7" s="276"/>
      <c r="F7" s="276"/>
      <c r="G7" s="277"/>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71" t="s">
        <v>190</v>
      </c>
      <c r="E8" s="272"/>
      <c r="F8" s="272"/>
      <c r="G8" s="27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64" t="s">
        <v>191</v>
      </c>
      <c r="E9" s="266" t="s">
        <v>192</v>
      </c>
      <c r="F9" s="267"/>
      <c r="G9" s="264"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65"/>
      <c r="E10" s="12" t="s">
        <v>194</v>
      </c>
      <c r="F10" s="12" t="s">
        <v>195</v>
      </c>
      <c r="G10" s="27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Italy</v>
      </c>
      <c r="C11" s="22" t="str">
        <f>'CfB&amp;FC-PoM'!$E$6</f>
        <v>2023</v>
      </c>
      <c r="D11" s="5" t="s">
        <v>196</v>
      </c>
      <c r="E11" s="62" t="s">
        <v>158</v>
      </c>
      <c r="F11" s="62" t="s">
        <v>158</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Italy</v>
      </c>
      <c r="C12" s="22" t="str">
        <f>'CfB&amp;FC-PoM'!$E$6</f>
        <v>2023</v>
      </c>
      <c r="D12" s="4" t="s">
        <v>197</v>
      </c>
      <c r="E12" s="62" t="s">
        <v>158</v>
      </c>
      <c r="F12" s="62" t="s">
        <v>158</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Italy</v>
      </c>
      <c r="C13" s="22" t="str">
        <f>'CfB&amp;FC-PoM'!$E$6</f>
        <v>2023</v>
      </c>
      <c r="D13" s="5" t="s">
        <v>198</v>
      </c>
      <c r="E13" s="62" t="s">
        <v>158</v>
      </c>
      <c r="F13" s="62" t="s">
        <v>158</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Italy</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Italy</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82" t="s">
        <v>201</v>
      </c>
      <c r="E17" s="283"/>
      <c r="F17" s="283"/>
      <c r="G17" s="283"/>
      <c r="H17" s="28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64" t="s">
        <v>202</v>
      </c>
      <c r="E18" s="266" t="s">
        <v>192</v>
      </c>
      <c r="F18" s="267"/>
      <c r="G18" s="264" t="s">
        <v>203</v>
      </c>
      <c r="H18" s="264"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65"/>
      <c r="E19" s="12" t="s">
        <v>194</v>
      </c>
      <c r="F19" s="12" t="s">
        <v>204</v>
      </c>
      <c r="G19" s="274"/>
      <c r="H19" s="27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58.5" thickBot="1" x14ac:dyDescent="0.4">
      <c r="B20" s="86" t="str">
        <f>IF('CfB&amp;FC-PoM'!$E$5="&lt; Please select &gt;","&lt; Not selected &gt;",'CfB&amp;FC-PoM'!$E$5)</f>
        <v>Italy</v>
      </c>
      <c r="C20" s="22" t="str">
        <f>'CfB&amp;FC-PoM'!$E$6</f>
        <v>2023</v>
      </c>
      <c r="D20" s="4" t="s">
        <v>205</v>
      </c>
      <c r="E20" s="62" t="s">
        <v>75</v>
      </c>
      <c r="F20" s="62" t="s">
        <v>75</v>
      </c>
      <c r="G20" s="79" t="s">
        <v>705</v>
      </c>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6" t="str">
        <f>IF('CfB&amp;FC-PoM'!$E$5="&lt; Please select &gt;","&lt; Not selected &gt;",'CfB&amp;FC-PoM'!$E$5)</f>
        <v>Italy</v>
      </c>
      <c r="C21" s="22" t="str">
        <f>'CfB&amp;FC-PoM'!$E$6</f>
        <v>2023</v>
      </c>
      <c r="D21" s="5" t="s">
        <v>206</v>
      </c>
      <c r="E21" s="62" t="s">
        <v>158</v>
      </c>
      <c r="F21" s="62" t="s">
        <v>158</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Italy</v>
      </c>
      <c r="C22" s="22" t="str">
        <f>'CfB&amp;FC-PoM'!$E$6</f>
        <v>2023</v>
      </c>
      <c r="D22" s="4" t="s">
        <v>207</v>
      </c>
      <c r="E22" s="62" t="s">
        <v>158</v>
      </c>
      <c r="F22" s="62" t="s">
        <v>158</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Italy</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Italy</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6" t="str">
        <f>IF('CfB&amp;FC-PoM'!$E$5="&lt; Please select &gt;","&lt; Not selected &gt;",'CfB&amp;FC-PoM'!$E$5)</f>
        <v>Italy</v>
      </c>
      <c r="C25" s="22" t="str">
        <f>'CfB&amp;FC-PoM'!$E$6</f>
        <v>2023</v>
      </c>
      <c r="D25" s="5" t="s">
        <v>210</v>
      </c>
      <c r="E25" s="62" t="s">
        <v>158</v>
      </c>
      <c r="F25" s="62" t="s">
        <v>158</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Italy</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Italy</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39" t="s">
        <v>213</v>
      </c>
      <c r="F29" s="239"/>
      <c r="G29" s="239"/>
      <c r="H29" s="239"/>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39" t="s">
        <v>214</v>
      </c>
      <c r="F30" s="239"/>
      <c r="G30" s="239"/>
      <c r="H30" s="239"/>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39" t="s">
        <v>215</v>
      </c>
      <c r="F31" s="239"/>
      <c r="G31" s="239"/>
      <c r="H31" s="239"/>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39" t="s">
        <v>216</v>
      </c>
      <c r="F32" s="239"/>
      <c r="G32" s="239"/>
      <c r="H32" s="239"/>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39" t="s">
        <v>218</v>
      </c>
      <c r="F33" s="239"/>
      <c r="G33" s="239"/>
      <c r="H33" s="239"/>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39" t="s">
        <v>220</v>
      </c>
      <c r="F34" s="239"/>
      <c r="G34" s="239"/>
      <c r="H34" s="239"/>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39" t="s">
        <v>222</v>
      </c>
      <c r="F35" s="239"/>
      <c r="G35" s="239"/>
      <c r="H35" s="239"/>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8" t="s">
        <v>223</v>
      </c>
      <c r="E37" s="269"/>
      <c r="F37" s="270"/>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Italy</v>
      </c>
      <c r="C38" s="22" t="str">
        <f>'CfB&amp;FC-PoM'!$E$6</f>
        <v>2023</v>
      </c>
      <c r="D38" s="279"/>
      <c r="E38" s="280"/>
      <c r="F38" s="281"/>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Italy</v>
      </c>
      <c r="C39" s="22" t="str">
        <f>'CfB&amp;FC-PoM'!$E$6</f>
        <v>2023</v>
      </c>
      <c r="D39" s="255"/>
      <c r="E39" s="256"/>
      <c r="F39" s="257"/>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Italy</v>
      </c>
      <c r="C40" s="22" t="str">
        <f>'CfB&amp;FC-PoM'!$E$6</f>
        <v>2023</v>
      </c>
      <c r="D40" s="255"/>
      <c r="E40" s="256"/>
      <c r="F40" s="257"/>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Italy</v>
      </c>
      <c r="C41" s="22" t="str">
        <f>'CfB&amp;FC-PoM'!$E$6</f>
        <v>2023</v>
      </c>
      <c r="D41" s="255"/>
      <c r="E41" s="256"/>
      <c r="F41" s="257"/>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8" t="s">
        <v>224</v>
      </c>
      <c r="E43" s="269"/>
      <c r="F43" s="270"/>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4" customHeight="1" thickBot="1" x14ac:dyDescent="0.4">
      <c r="B44" s="14" t="s">
        <v>36</v>
      </c>
      <c r="C44" s="14" t="s">
        <v>37</v>
      </c>
      <c r="D44" s="261" t="s">
        <v>225</v>
      </c>
      <c r="E44" s="262"/>
      <c r="F44" s="263"/>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Italy</v>
      </c>
      <c r="C45" s="22" t="str">
        <f>'CfB&amp;FC-PoM'!$E$6</f>
        <v>2023</v>
      </c>
      <c r="D45" s="258"/>
      <c r="E45" s="259"/>
      <c r="F45" s="260"/>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Italy</v>
      </c>
      <c r="C46" s="22" t="str">
        <f>'CfB&amp;FC-PoM'!$E$6</f>
        <v>2023</v>
      </c>
      <c r="D46" s="258"/>
      <c r="E46" s="259"/>
      <c r="F46" s="26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Italy</v>
      </c>
      <c r="C47" s="22" t="str">
        <f>'CfB&amp;FC-PoM'!$E$6</f>
        <v>2023</v>
      </c>
      <c r="D47" s="258"/>
      <c r="E47" s="259"/>
      <c r="F47" s="260"/>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Italy</v>
      </c>
      <c r="C48" s="22" t="str">
        <f>'CfB&amp;FC-PoM'!$E$6</f>
        <v>2023</v>
      </c>
      <c r="D48" s="258"/>
      <c r="E48" s="259"/>
      <c r="F48" s="260"/>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2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4"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Italy</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4500</v>
      </c>
      <c r="G52" s="186">
        <f>IF('CfB&amp;FC-PoM'!$H$4="&lt; Please select &gt;","Please select reporting base in sheet ''CfB&amp;FC-PoM'' ",IF('CfB&amp;FC-PoM'!$H$4="Weight",'CfB&amp;FC-PoM'!F12,'CfB&amp;FC-PoM'!J12))</f>
        <v>3500</v>
      </c>
      <c r="H52" s="187">
        <f>IF(AND(F52=0,G52=0), 0, IF(OR(F52="No value found",F52=0),0, (G52-F52)/ABS(F52)))</f>
        <v>-0.22222222222222221</v>
      </c>
      <c r="I52" s="188" t="s">
        <v>707</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Italy</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5000</v>
      </c>
      <c r="G53" s="186">
        <f>IF('CfB&amp;FC-PoM'!$H$5="&lt; Please select &gt;","Please select reporting base in sheet ''CfB&amp;FC-PoM'' ",IF('CfB&amp;FC-PoM'!$H$5="Weight",'CfB&amp;FC-PoM'!F13,'CfB&amp;FC-PoM'!J13))</f>
        <v>4000</v>
      </c>
      <c r="H53" s="187">
        <f>IF(AND(F53=0,G53=0), 0, IF(OR(F53="No value found",F53=0),0, (G53-F53)/ABS(F53)))</f>
        <v>-0.2</v>
      </c>
      <c r="I53" s="188" t="s">
        <v>707</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Italy</v>
      </c>
      <c r="C54" s="183" t="str">
        <f>'CfB&amp;FC-PoM'!$E$6</f>
        <v>2023</v>
      </c>
      <c r="D54" s="254" t="s">
        <v>235</v>
      </c>
      <c r="E54" s="185" t="str">
        <f>IF('CfB&amp;FC-PoM'!$H$4="Weight","Weight of plastic","Number of products")</f>
        <v>Weight of plastic</v>
      </c>
      <c r="F54" s="186" cm="1">
        <f t="array" ref="F54">IFERROR(INDEX('2022_PoM'!$B$2:$B$1000, MATCH(1, ('2022_PoM'!$A$2:$A$1000=D54)*('2022_PoM'!$D$2:$D$1000=B54), 0)),"No value found")</f>
        <v>0</v>
      </c>
      <c r="G54" s="186">
        <f>IF('CfB&amp;FC-PoM'!$H$4=
"&lt; Please select &gt;","Please select reporting base in sheet ''CfB&amp;FC-PoM'' ",IF('CfB&amp;FC-PoM'!$H$4=
"Weight",'CfB&amp;FC-PoM'!$F$14,'CfB&amp;FC-PoM'!$J$14))</f>
        <v>0</v>
      </c>
      <c r="H54" s="187">
        <f>IF(AND(F54=0,G54=0), 0, IF(OR(F54="No value found",F54=0),0, (G54-F54)/ABS(F54)))</f>
        <v>0</v>
      </c>
      <c r="I54" s="188"/>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Italy</v>
      </c>
      <c r="C55" s="189" t="str">
        <f>IF('CfB&amp;FC-PoM'!$H$4="Weight",'CfB&amp;FC-PoM'!$E$6,"")</f>
        <v>2023</v>
      </c>
      <c r="D55" s="254"/>
      <c r="E55" s="185" t="str">
        <f>IF('CfB&amp;FC-PoM'!$H$4="Weight","Total weight","")</f>
        <v>Total weight</v>
      </c>
      <c r="F55" s="186" cm="1">
        <f t="array" ref="F55">IF(C55="","",IFERROR(INDEX('2022_PoM'!$C$2:$C$1000, MATCH(1, ('2022_PoM'!$A$2:$A$1000=D54)*('2022_PoM'!$D$2:$D$1000=B55), 0)),"No value found"))</f>
        <v>0</v>
      </c>
      <c r="G55" s="186">
        <f>IF(C55="","",IF('CfB&amp;FC-PoM'!$H$4=
"&lt; Please select &gt;","Please select reporting base in sheet ''CfB&amp;FC-PoM'' ",'CfB&amp;FC-PoM'!$H$14))</f>
        <v>0</v>
      </c>
      <c r="H55" s="187">
        <f>IF(C55="","",IF(AND(F55=0,G55=0),0,IF(OR(F55="No value found",F55=0),0,(G55-F55)/ABS(F55))))</f>
        <v>0</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Italy</v>
      </c>
      <c r="C56" s="183" t="str">
        <f>'CfB&amp;FC-PoM'!$E$6</f>
        <v>2023</v>
      </c>
      <c r="D56" s="254" t="s">
        <v>236</v>
      </c>
      <c r="E56" s="185" t="str">
        <f>IF('CfB&amp;FC-PoM'!$H$5="Weight","Weight of plastic","Number of products")</f>
        <v>Weight of plastic</v>
      </c>
      <c r="F56" s="186" cm="1">
        <f t="array" ref="F56">IFERROR(INDEX('2022_PoM'!$B$2:$B$1000, MATCH(1, ('2022_PoM'!$A$2:$A$1000=D56)*('2022_PoM'!$D$2:$D$1000=B56), 0)),"No value found")</f>
        <v>0</v>
      </c>
      <c r="G56" s="186">
        <f>IF('CfB&amp;FC-PoM'!$H$5=
"&lt; Please select &gt;","Please select reporting base in sheet ''CfB&amp;FC-PoM'' ",IF('CfB&amp;FC-PoM'!$H$5=
"Weight",'CfB&amp;FC-PoM'!$F$15,'CfB&amp;FC-PoM'!$J$15))</f>
        <v>0</v>
      </c>
      <c r="H56" s="187">
        <f>IF(AND(F56=0,G56=0), 0, IF(OR(F56="No value found",F56=0),0, (G56-F56)/ABS(F56)))</f>
        <v>0</v>
      </c>
      <c r="I56" s="188"/>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Italy</v>
      </c>
      <c r="C57" s="189" t="str">
        <f>IF('CfB&amp;FC-PoM'!$H$5="Weight",'CfB&amp;FC-PoM'!$E$6,"")</f>
        <v>2023</v>
      </c>
      <c r="D57" s="254"/>
      <c r="E57" s="185" t="str">
        <f>IF('CfB&amp;FC-PoM'!$H$5="Weight","Total weight","")</f>
        <v>Total weight</v>
      </c>
      <c r="F57" s="186" cm="1">
        <f t="array" ref="F57">IF(C57="","",IFERROR(INDEX('2022_PoM'!$C$2:$C$1000,MATCH(1,('2022_PoM'!$A$2:$A$1000=D56)*('2022_PoM'!$D$2:$D$1000=B57),0)),"No value found"))</f>
        <v>0</v>
      </c>
      <c r="G57" s="186">
        <f>IF(C57="","",IF('CfB&amp;FC-PoM'!$H$4=
"&lt; Please select &gt;","Please select reporting base in sheet ''CfB&amp;FC-PoM'' ",'CfB&amp;FC-PoM'!$H$15))</f>
        <v>0</v>
      </c>
      <c r="H57" s="187">
        <f>IF(C57="","",IF(AND(F57=0,G57=0),0,IF(OR(F57="No value found",F57=0),0,(G57-F57)/ABS(F57))))</f>
        <v>0</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H18:H19"/>
    <mergeCell ref="D17:H17"/>
    <mergeCell ref="E34:H34"/>
    <mergeCell ref="E35:H35"/>
    <mergeCell ref="E29:H29"/>
    <mergeCell ref="E30:H30"/>
    <mergeCell ref="E31:H31"/>
    <mergeCell ref="E32:H32"/>
    <mergeCell ref="E33:H33"/>
    <mergeCell ref="G18:G19"/>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D54:D55"/>
    <mergeCell ref="D56:D57"/>
    <mergeCell ref="D40:F40"/>
    <mergeCell ref="D41:F41"/>
    <mergeCell ref="D45:F45"/>
    <mergeCell ref="D46:F46"/>
    <mergeCell ref="D47:F47"/>
    <mergeCell ref="D48:F48"/>
    <mergeCell ref="D44:F44"/>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workbookViewId="0">
      <selection activeCell="O11" sqref="O11:O12"/>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1" t="s">
        <v>23</v>
      </c>
      <c r="E2" s="230" t="s">
        <v>24</v>
      </c>
      <c r="F2" s="23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1"/>
      <c r="E3" s="244" t="s">
        <v>58</v>
      </c>
      <c r="F3" s="24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4" t="s">
        <v>131</v>
      </c>
      <c r="E5" s="295"/>
      <c r="F5" s="296"/>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288" t="s">
        <v>237</v>
      </c>
      <c r="E7" s="289"/>
      <c r="F7" s="289"/>
      <c r="G7" s="289"/>
      <c r="H7" s="29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285" t="s">
        <v>240</v>
      </c>
      <c r="G8" s="286"/>
      <c r="H8" s="28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Italy</v>
      </c>
      <c r="C9" s="22" t="str">
        <f>'CfB&amp;FC-PoM'!$E$6</f>
        <v>2023</v>
      </c>
      <c r="D9" s="61" t="s">
        <v>76</v>
      </c>
      <c r="E9" s="79"/>
      <c r="F9" s="291"/>
      <c r="G9" s="292"/>
      <c r="H9" s="29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Italy</v>
      </c>
      <c r="C10" s="22" t="str">
        <f>'CfB&amp;FC-PoM'!$E$6</f>
        <v>2023</v>
      </c>
      <c r="D10" s="61" t="s">
        <v>76</v>
      </c>
      <c r="E10" s="79"/>
      <c r="F10" s="291"/>
      <c r="G10" s="292"/>
      <c r="H10" s="29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Italy</v>
      </c>
      <c r="C11" s="22" t="str">
        <f>'CfB&amp;FC-PoM'!$E$6</f>
        <v>2023</v>
      </c>
      <c r="D11" s="61" t="s">
        <v>76</v>
      </c>
      <c r="E11" s="79"/>
      <c r="F11" s="291"/>
      <c r="G11" s="292"/>
      <c r="H11" s="29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Italy</v>
      </c>
      <c r="C12" s="22" t="str">
        <f>'CfB&amp;FC-PoM'!$E$6</f>
        <v>2023</v>
      </c>
      <c r="D12" s="61" t="s">
        <v>76</v>
      </c>
      <c r="E12" s="79"/>
      <c r="F12" s="291"/>
      <c r="G12" s="292"/>
      <c r="H12" s="29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98" t="s">
        <v>241</v>
      </c>
      <c r="E15" s="299"/>
      <c r="F15" s="299"/>
      <c r="G15" s="299"/>
      <c r="H15" s="30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301" t="s">
        <v>242</v>
      </c>
      <c r="E16" s="302"/>
      <c r="F16" s="302"/>
      <c r="G16" s="302"/>
      <c r="H16" s="30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Italy</v>
      </c>
      <c r="C17" s="22" t="str">
        <f>'CfB&amp;FC-PoM'!$E$6</f>
        <v>2023</v>
      </c>
      <c r="D17" s="304" t="s">
        <v>700</v>
      </c>
      <c r="E17" s="305"/>
      <c r="F17" s="305"/>
      <c r="G17" s="305"/>
      <c r="H17" s="3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Italy</v>
      </c>
      <c r="C18" s="22" t="str">
        <f>'CfB&amp;FC-PoM'!$E$6</f>
        <v>2023</v>
      </c>
      <c r="D18" s="291"/>
      <c r="E18" s="292"/>
      <c r="F18" s="292"/>
      <c r="G18" s="292"/>
      <c r="H18" s="29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Italy</v>
      </c>
      <c r="C19" s="22" t="str">
        <f>'CfB&amp;FC-PoM'!$E$6</f>
        <v>2023</v>
      </c>
      <c r="D19" s="291"/>
      <c r="E19" s="292"/>
      <c r="F19" s="292"/>
      <c r="G19" s="292"/>
      <c r="H19" s="29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Italy</v>
      </c>
      <c r="C20" s="22" t="str">
        <f>'CfB&amp;FC-PoM'!$E$6</f>
        <v>2023</v>
      </c>
      <c r="D20" s="291"/>
      <c r="E20" s="292"/>
      <c r="F20" s="292"/>
      <c r="G20" s="292"/>
      <c r="H20" s="29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8:H8"/>
    <mergeCell ref="D7:H7"/>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6" t="s">
        <v>243</v>
      </c>
      <c r="B2" s="316"/>
      <c r="C2" s="316"/>
      <c r="D2" s="316"/>
      <c r="E2" s="316"/>
      <c r="F2" s="316"/>
      <c r="G2" s="316"/>
      <c r="H2" s="316"/>
      <c r="I2" s="316"/>
    </row>
    <row r="3" spans="1:11" ht="15" thickBot="1" x14ac:dyDescent="0.4">
      <c r="D3" s="25"/>
    </row>
    <row r="4" spans="1:11" ht="16" thickBot="1" x14ac:dyDescent="0.4">
      <c r="D4" s="313" t="s">
        <v>244</v>
      </c>
      <c r="E4" s="315"/>
      <c r="F4" s="315"/>
      <c r="G4" s="314"/>
      <c r="H4" s="313" t="s">
        <v>245</v>
      </c>
      <c r="I4" s="314"/>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Italy</v>
      </c>
      <c r="B6" s="27" t="str">
        <f>'CfB&amp;FC-PoM'!$E$6</f>
        <v>2023</v>
      </c>
      <c r="C6" s="27" t="s">
        <v>252</v>
      </c>
      <c r="D6" s="37">
        <f>'CfB&amp;FC-PoM'!F12</f>
        <v>3500</v>
      </c>
      <c r="E6" s="38">
        <f>'CfB&amp;FC-PoM'!G12</f>
        <v>0</v>
      </c>
      <c r="F6" s="38">
        <f>'CfB&amp;FC-PoM'!H12</f>
        <v>0</v>
      </c>
      <c r="G6" s="38">
        <f>'CfB&amp;FC-PoM'!I12</f>
        <v>0</v>
      </c>
      <c r="H6" s="39">
        <f>'CfB&amp;FC-PoM'!J12</f>
        <v>0</v>
      </c>
      <c r="I6" s="40">
        <f>'CfB&amp;FC-PoM'!K12</f>
        <v>0</v>
      </c>
    </row>
    <row r="7" spans="1:11" ht="15" thickBot="1" x14ac:dyDescent="0.4">
      <c r="A7" s="27" t="str">
        <f>'CfB&amp;FC-PoM'!$E$5</f>
        <v>Italy</v>
      </c>
      <c r="B7" s="27" t="str">
        <f>'CfB&amp;FC-PoM'!$E$6</f>
        <v>2023</v>
      </c>
      <c r="C7" s="27" t="s">
        <v>253</v>
      </c>
      <c r="D7" s="41">
        <f>'CfB&amp;FC-PoM'!F13</f>
        <v>4000</v>
      </c>
      <c r="E7" s="25">
        <f>'CfB&amp;FC-PoM'!G13</f>
        <v>0</v>
      </c>
      <c r="F7" s="25">
        <f>'CfB&amp;FC-PoM'!H13</f>
        <v>0</v>
      </c>
      <c r="G7" s="25">
        <f>'CfB&amp;FC-PoM'!I13</f>
        <v>0</v>
      </c>
      <c r="H7" s="42">
        <f>'CfB&amp;FC-PoM'!J13</f>
        <v>0</v>
      </c>
      <c r="I7" s="43">
        <f>'CfB&amp;FC-PoM'!K13</f>
        <v>0</v>
      </c>
    </row>
    <row r="8" spans="1:11" ht="15" thickBot="1" x14ac:dyDescent="0.4">
      <c r="A8" s="27" t="str">
        <f>'CfB&amp;FC-PoM'!$E$5</f>
        <v>Italy</v>
      </c>
      <c r="B8" s="27" t="str">
        <f>'CfB&amp;FC-PoM'!$E$6</f>
        <v>2023</v>
      </c>
      <c r="C8" s="27" t="s">
        <v>254</v>
      </c>
      <c r="D8" s="37">
        <f>'CfB&amp;FC-PoM'!F14</f>
        <v>0</v>
      </c>
      <c r="E8" s="38">
        <f>'CfB&amp;FC-PoM'!G14</f>
        <v>0</v>
      </c>
      <c r="F8" s="38">
        <f>'CfB&amp;FC-PoM'!H14</f>
        <v>0</v>
      </c>
      <c r="G8" s="38">
        <f>'CfB&amp;FC-PoM'!I14</f>
        <v>0</v>
      </c>
      <c r="H8" s="39">
        <f>'CfB&amp;FC-PoM'!J14</f>
        <v>0</v>
      </c>
      <c r="I8" s="40">
        <f>'CfB&amp;FC-PoM'!K14</f>
        <v>0</v>
      </c>
    </row>
    <row r="9" spans="1:11" ht="15" thickBot="1" x14ac:dyDescent="0.4">
      <c r="A9" s="27" t="str">
        <f>'CfB&amp;FC-PoM'!$E$5</f>
        <v>Italy</v>
      </c>
      <c r="B9" s="27" t="str">
        <f>'CfB&amp;FC-PoM'!$E$6</f>
        <v>2023</v>
      </c>
      <c r="C9" s="27" t="s">
        <v>255</v>
      </c>
      <c r="D9" s="44">
        <f>'CfB&amp;FC-PoM'!F15</f>
        <v>0</v>
      </c>
      <c r="E9" s="45">
        <f>'CfB&amp;FC-PoM'!G15</f>
        <v>0</v>
      </c>
      <c r="F9" s="45">
        <f>'CfB&amp;FC-PoM'!H15</f>
        <v>0</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Italy</v>
      </c>
      <c r="B12" s="27" t="str">
        <f>'CfB&amp;FC-PoM'!$E$6</f>
        <v>2023</v>
      </c>
      <c r="C12" s="27" t="s">
        <v>73</v>
      </c>
      <c r="D12" s="48">
        <f>COUNTIF('CfB-Consump.Red.Measures'!$G8:$G9, "yes")</f>
        <v>2</v>
      </c>
      <c r="E12" s="49">
        <f>COUNTIF('FC-Consump.Red.Measures'!$G8:$G9, "yes")</f>
        <v>1</v>
      </c>
      <c r="F12" s="25"/>
      <c r="G12" s="25"/>
      <c r="H12" s="25"/>
      <c r="I12" s="25"/>
      <c r="J12" s="25"/>
      <c r="K12" s="25"/>
    </row>
    <row r="13" spans="1:11" ht="29.5" thickBot="1" x14ac:dyDescent="0.4">
      <c r="A13" s="27" t="str">
        <f>'CfB&amp;FC-PoM'!$E$5</f>
        <v>Italy</v>
      </c>
      <c r="B13" s="27" t="str">
        <f>'CfB&amp;FC-PoM'!$E$6</f>
        <v>2023</v>
      </c>
      <c r="C13" s="27" t="s">
        <v>257</v>
      </c>
      <c r="D13" s="48">
        <f>COUNTIF('CfB-Consump.Red.Measures'!$G10:$G15, "yes")</f>
        <v>2</v>
      </c>
      <c r="E13" s="49">
        <f>COUNTIF('FC-Consump.Red.Measures'!$G10:$G15, "yes")</f>
        <v>3</v>
      </c>
      <c r="F13" s="25"/>
      <c r="G13" s="25"/>
      <c r="H13" s="25"/>
      <c r="I13" s="25"/>
      <c r="J13" s="25"/>
      <c r="K13" s="25"/>
    </row>
    <row r="14" spans="1:11" ht="15" thickBot="1" x14ac:dyDescent="0.4">
      <c r="A14" s="27" t="str">
        <f>'CfB&amp;FC-PoM'!$E$5</f>
        <v>Italy</v>
      </c>
      <c r="B14" s="27" t="str">
        <f>'CfB&amp;FC-PoM'!$E$6</f>
        <v>2023</v>
      </c>
      <c r="C14" s="27" t="s">
        <v>85</v>
      </c>
      <c r="D14" s="48">
        <f>COUNTIF('CfB-Consump.Red.Measures'!$G16:$G21, "yes")</f>
        <v>2</v>
      </c>
      <c r="E14" s="49">
        <f>COUNTIF('FC-Consump.Red.Measures'!$G16:$G21, "yes")</f>
        <v>2</v>
      </c>
      <c r="F14" s="25"/>
      <c r="G14" s="25"/>
      <c r="H14" s="25"/>
      <c r="I14" s="25"/>
      <c r="J14" s="25"/>
      <c r="K14" s="25"/>
    </row>
    <row r="15" spans="1:11" ht="15" thickBot="1" x14ac:dyDescent="0.4">
      <c r="A15" s="27" t="str">
        <f>'CfB&amp;FC-PoM'!$E$5</f>
        <v>Italy</v>
      </c>
      <c r="B15" s="27" t="str">
        <f>'CfB&amp;FC-PoM'!$E$6</f>
        <v>2023</v>
      </c>
      <c r="C15" s="27" t="s">
        <v>92</v>
      </c>
      <c r="D15" s="48">
        <f>COUNTIF('CfB-Consump.Red.Measures'!$G22:$G24, "yes")</f>
        <v>1</v>
      </c>
      <c r="E15" s="49">
        <f>COUNTIF('FC-Consump.Red.Measures'!$G22:$G24, "yes")</f>
        <v>2</v>
      </c>
      <c r="F15" s="25"/>
      <c r="G15" s="25"/>
      <c r="H15" s="25"/>
      <c r="I15" s="25"/>
      <c r="J15" s="25"/>
      <c r="K15" s="25"/>
    </row>
    <row r="16" spans="1:11" ht="44" thickBot="1" x14ac:dyDescent="0.4">
      <c r="A16" s="27" t="str">
        <f>'CfB&amp;FC-PoM'!$E$5</f>
        <v>Italy</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Italy</v>
      </c>
      <c r="B17" s="27" t="str">
        <f>'CfB&amp;FC-PoM'!$E$6</f>
        <v>2023</v>
      </c>
      <c r="C17" s="27" t="s">
        <v>258</v>
      </c>
      <c r="D17" s="48">
        <f>COUNTIF('CfB-Consump.Red.Measures'!$G28:$G30, "yes")</f>
        <v>0</v>
      </c>
      <c r="E17" s="49">
        <f>COUNTIF('FC-Consump.Red.Measures'!$G28:$G30, "yes")</f>
        <v>1</v>
      </c>
      <c r="F17" s="25"/>
      <c r="G17" s="25"/>
      <c r="H17" s="25"/>
      <c r="I17" s="25"/>
      <c r="J17" s="25"/>
      <c r="K17" s="25"/>
    </row>
    <row r="18" spans="1:11" ht="15" thickBot="1" x14ac:dyDescent="0.4">
      <c r="A18" s="27" t="str">
        <f>'CfB&amp;FC-PoM'!$E$5</f>
        <v>Italy</v>
      </c>
      <c r="B18" s="27" t="str">
        <f>'CfB&amp;FC-PoM'!$E$6</f>
        <v>2023</v>
      </c>
      <c r="C18" s="28" t="s">
        <v>259</v>
      </c>
      <c r="D18" s="50">
        <f>COUNTIF('CfB-Consump.Red.Measures'!$G31:$G45, "yes")</f>
        <v>7</v>
      </c>
      <c r="E18" s="51">
        <f>COUNTIF('FC-Consump.Red.Measures'!$G31:$G45, "yes")</f>
        <v>6</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7" t="s">
        <v>261</v>
      </c>
      <c r="B22" s="317"/>
      <c r="C22" s="317"/>
      <c r="D22" s="317"/>
      <c r="E22" s="317"/>
    </row>
    <row r="23" spans="1:11" ht="29" x14ac:dyDescent="0.35">
      <c r="A23" s="52" t="s">
        <v>13</v>
      </c>
      <c r="B23" s="26"/>
      <c r="C23" s="26"/>
      <c r="D23" s="26" t="s">
        <v>262</v>
      </c>
      <c r="E23" s="53" t="s">
        <v>263</v>
      </c>
    </row>
    <row r="24" spans="1:11" ht="15" thickBot="1" x14ac:dyDescent="0.4">
      <c r="A24" s="307" t="s">
        <v>264</v>
      </c>
      <c r="B24" s="308"/>
      <c r="C24" s="308"/>
      <c r="D24" s="81">
        <v>6</v>
      </c>
      <c r="E24" s="82">
        <f>COUNTA('QC1,2'!E9:E12,'QC1,2'!E14,'QC1,2'!E16)</f>
        <v>3</v>
      </c>
    </row>
    <row r="25" spans="1:11" ht="15" thickBot="1" x14ac:dyDescent="0.4">
      <c r="A25" s="307" t="s">
        <v>265</v>
      </c>
      <c r="B25" s="308"/>
      <c r="C25" s="308"/>
      <c r="D25" s="83">
        <v>1</v>
      </c>
      <c r="E25" s="57">
        <f>COUNTA('QC1,2'!D20)</f>
        <v>1</v>
      </c>
    </row>
    <row r="26" spans="1:11" x14ac:dyDescent="0.35">
      <c r="A26" s="309" t="s">
        <v>15</v>
      </c>
      <c r="B26" s="310"/>
      <c r="C26" s="310"/>
    </row>
    <row r="27" spans="1:11" ht="18.75" customHeight="1" x14ac:dyDescent="0.35">
      <c r="A27" s="311" t="s">
        <v>266</v>
      </c>
      <c r="B27" s="312"/>
      <c r="C27" s="312"/>
    </row>
    <row r="28" spans="1:11" ht="57" customHeight="1" thickBot="1" x14ac:dyDescent="0.4">
      <c r="A28" s="307" t="s">
        <v>267</v>
      </c>
      <c r="B28" s="308"/>
      <c r="C28" s="308"/>
      <c r="D28" s="83">
        <v>11</v>
      </c>
      <c r="E28" s="57">
        <f>COUNTIF('QC3'!E11:E21,"&lt;&gt;&lt; Please select &gt;")</f>
        <v>11</v>
      </c>
    </row>
    <row r="29" spans="1:11" ht="50.25" customHeight="1" thickBot="1" x14ac:dyDescent="0.4">
      <c r="A29" s="307" t="s">
        <v>268</v>
      </c>
      <c r="B29" s="308"/>
      <c r="C29" s="308"/>
      <c r="D29" s="83">
        <v>11</v>
      </c>
      <c r="E29" s="57">
        <f>COUNTIF('QC3'!E29:E39, "&lt;&gt;&lt; Please select &gt;")</f>
        <v>11</v>
      </c>
    </row>
    <row r="30" spans="1:11" x14ac:dyDescent="0.35">
      <c r="A30" s="309" t="s">
        <v>17</v>
      </c>
      <c r="B30" s="310"/>
      <c r="C30" s="310"/>
      <c r="E30" s="56"/>
    </row>
    <row r="31" spans="1:11" ht="42" customHeight="1" thickBot="1" x14ac:dyDescent="0.4">
      <c r="A31" s="307" t="s">
        <v>269</v>
      </c>
      <c r="B31" s="308"/>
      <c r="C31" s="308"/>
      <c r="D31" s="83">
        <v>5</v>
      </c>
      <c r="E31" s="57">
        <f>COUNTIF('QC4'!E11:E15, "&lt;&gt;&lt; Please select &gt;")</f>
        <v>5</v>
      </c>
    </row>
    <row r="32" spans="1:11" ht="38.25" customHeight="1" thickBot="1" x14ac:dyDescent="0.4">
      <c r="A32" s="307" t="s">
        <v>270</v>
      </c>
      <c r="B32" s="308"/>
      <c r="C32" s="308"/>
      <c r="D32" s="83">
        <v>5</v>
      </c>
      <c r="E32" s="57">
        <f>COUNTIF('QC4'!E20:E27, "&lt;&gt;&lt; Please select &gt;")</f>
        <v>8</v>
      </c>
    </row>
    <row r="33" spans="1:5" x14ac:dyDescent="0.35">
      <c r="A33" s="309" t="s">
        <v>19</v>
      </c>
      <c r="B33" s="310"/>
      <c r="C33" s="310"/>
    </row>
    <row r="34" spans="1:5" ht="15" thickBot="1" x14ac:dyDescent="0.4">
      <c r="A34" s="307" t="s">
        <v>271</v>
      </c>
      <c r="B34" s="308"/>
      <c r="C34" s="308"/>
      <c r="D34" s="83">
        <v>1</v>
      </c>
      <c r="E34" s="57">
        <f>COUNTIF('QC5,6'!D17,"*")</f>
        <v>1</v>
      </c>
    </row>
  </sheetData>
  <mergeCells count="15">
    <mergeCell ref="H4:I4"/>
    <mergeCell ref="D4:G4"/>
    <mergeCell ref="A2:I2"/>
    <mergeCell ref="A22:E22"/>
    <mergeCell ref="A24:C24"/>
    <mergeCell ref="A25:C25"/>
    <mergeCell ref="A26:C26"/>
    <mergeCell ref="A28:C28"/>
    <mergeCell ref="A30:C30"/>
    <mergeCell ref="A27:C27"/>
    <mergeCell ref="A31:C31"/>
    <mergeCell ref="A32:C32"/>
    <mergeCell ref="A33:C33"/>
    <mergeCell ref="A34:C34"/>
    <mergeCell ref="A29:C29"/>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08984375" defaultRowHeight="14.5" x14ac:dyDescent="0.35"/>
  <cols>
    <col min="1" max="1" width="42.6328125" style="113" bestFit="1" customWidth="1"/>
    <col min="2" max="3" width="42.6328125" style="115" customWidth="1"/>
    <col min="4" max="4" width="15.54296875" style="115" customWidth="1"/>
    <col min="5" max="5" width="9.089843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08984375" style="116" customWidth="1"/>
    <col min="16" max="17" width="52.36328125" style="116" customWidth="1"/>
    <col min="18" max="18" width="9.08984375" style="116"/>
    <col min="19" max="16384" width="9.089843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08984375" defaultRowHeight="14.5" x14ac:dyDescent="0.35"/>
  <cols>
    <col min="1" max="1" width="9.089843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08984375" defaultRowHeight="14.5" x14ac:dyDescent="0.35"/>
  <cols>
    <col min="1" max="1" width="9.08984375" style="2"/>
    <col min="2" max="2" width="14.453125" style="2" customWidth="1"/>
    <col min="3" max="3" width="15.36328125" style="8" customWidth="1"/>
    <col min="4" max="4" width="18.08984375" bestFit="1" customWidth="1"/>
    <col min="5" max="5" width="96.90625" style="177" customWidth="1"/>
    <col min="6" max="6" width="92.08984375" style="177" customWidth="1"/>
    <col min="7" max="7" width="47.08984375" customWidth="1"/>
    <col min="8" max="8" width="86.63281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AE74906C-94D0-41C4-99ED-94A0BEE92B26}"/>
</file>

<file path=customXml/itemProps3.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2026-04-16T13:33:56Z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y fmtid="{D5CDD505-2E9C-101B-9397-08002B2CF9AE}" pid="18" name="MSIP_Label_94f5f15f-11ca-4705-a655-5e46846a1c6b_Enabled">
    <vt:lpwstr>true</vt:lpwstr>
  </property>
  <property fmtid="{D5CDD505-2E9C-101B-9397-08002B2CF9AE}" pid="19" name="MSIP_Label_94f5f15f-11ca-4705-a655-5e46846a1c6b_SetDate">
    <vt:lpwstr>2025-06-06T10:01:07Z</vt:lpwstr>
  </property>
  <property fmtid="{D5CDD505-2E9C-101B-9397-08002B2CF9AE}" pid="20" name="MSIP_Label_94f5f15f-11ca-4705-a655-5e46846a1c6b_Method">
    <vt:lpwstr>Standard</vt:lpwstr>
  </property>
  <property fmtid="{D5CDD505-2E9C-101B-9397-08002B2CF9AE}" pid="21" name="MSIP_Label_94f5f15f-11ca-4705-a655-5e46846a1c6b_Name">
    <vt:lpwstr>Pubblico</vt:lpwstr>
  </property>
  <property fmtid="{D5CDD505-2E9C-101B-9397-08002B2CF9AE}" pid="22" name="MSIP_Label_94f5f15f-11ca-4705-a655-5e46846a1c6b_SiteId">
    <vt:lpwstr>49ea7387-144b-4c06-b54d-6a66b2b79d71</vt:lpwstr>
  </property>
  <property fmtid="{D5CDD505-2E9C-101B-9397-08002B2CF9AE}" pid="23" name="MSIP_Label_94f5f15f-11ca-4705-a655-5e46846a1c6b_ActionId">
    <vt:lpwstr>654c5405-029c-464f-8d1d-0258166fd1fd</vt:lpwstr>
  </property>
  <property fmtid="{D5CDD505-2E9C-101B-9397-08002B2CF9AE}" pid="24" name="MSIP_Label_94f5f15f-11ca-4705-a655-5e46846a1c6b_ContentBits">
    <vt:lpwstr>0</vt:lpwstr>
  </property>
  <property fmtid="{D5CDD505-2E9C-101B-9397-08002B2CF9AE}" pid="25" name="MSIP_Label_94f5f15f-11ca-4705-a655-5e46846a1c6b_Tag">
    <vt:lpwstr>10, 3, 0, 1</vt:lpwstr>
  </property>
</Properties>
</file>